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665" activeTab="2"/>
  </bookViews>
  <sheets>
    <sheet name="11.05.2025" sheetId="54" r:id="rId1"/>
    <sheet name="Основная информация" sheetId="85" r:id="rId2"/>
    <sheet name="Основная информация цвет" sheetId="60" r:id="rId3"/>
  </sheets>
  <externalReferences>
    <externalReference r:id="rId4"/>
  </externalReferences>
  <definedNames>
    <definedName name="_xlnm.Print_Area" localSheetId="0">'11.05.2025'!$A$1:$AI$36</definedName>
  </definedNames>
  <calcPr calcId="144525"/>
</workbook>
</file>

<file path=xl/calcChain.xml><?xml version="1.0" encoding="utf-8"?>
<calcChain xmlns="http://schemas.openxmlformats.org/spreadsheetml/2006/main">
  <c r="I101" i="85" l="1"/>
  <c r="G101" i="85"/>
  <c r="O99" i="85"/>
  <c r="M99" i="85"/>
  <c r="K99" i="85"/>
  <c r="I99" i="85"/>
  <c r="G99" i="85"/>
  <c r="E99" i="85"/>
  <c r="C99" i="85"/>
  <c r="Q99" i="85" s="1"/>
  <c r="O98" i="85"/>
  <c r="O100" i="85" s="1"/>
  <c r="M98" i="85"/>
  <c r="M100" i="85" s="1"/>
  <c r="K98" i="85"/>
  <c r="K100" i="85" s="1"/>
  <c r="I98" i="85"/>
  <c r="I100" i="85" s="1"/>
  <c r="G98" i="85"/>
  <c r="G100" i="85" s="1"/>
  <c r="E98" i="85"/>
  <c r="E100" i="85" s="1"/>
  <c r="C98" i="85"/>
  <c r="C101" i="85" s="1"/>
  <c r="O95" i="85"/>
  <c r="M95" i="85"/>
  <c r="K95" i="85"/>
  <c r="I95" i="85"/>
  <c r="G95" i="85"/>
  <c r="E95" i="85"/>
  <c r="C95" i="85"/>
  <c r="Q95" i="85" s="1"/>
  <c r="O94" i="85"/>
  <c r="O97" i="85" s="1"/>
  <c r="M94" i="85"/>
  <c r="M97" i="85" s="1"/>
  <c r="K94" i="85"/>
  <c r="K97" i="85" s="1"/>
  <c r="I94" i="85"/>
  <c r="I97" i="85" s="1"/>
  <c r="G94" i="85"/>
  <c r="G97" i="85" s="1"/>
  <c r="E94" i="85"/>
  <c r="E97" i="85" s="1"/>
  <c r="C94" i="85"/>
  <c r="C97" i="85" s="1"/>
  <c r="K93" i="85"/>
  <c r="I93" i="85"/>
  <c r="O91" i="85"/>
  <c r="M91" i="85"/>
  <c r="K91" i="85"/>
  <c r="I91" i="85"/>
  <c r="G91" i="85"/>
  <c r="E91" i="85"/>
  <c r="Q91" i="85" s="1"/>
  <c r="C91" i="85"/>
  <c r="O90" i="85"/>
  <c r="O92" i="85" s="1"/>
  <c r="M90" i="85"/>
  <c r="M92" i="85" s="1"/>
  <c r="K90" i="85"/>
  <c r="K92" i="85" s="1"/>
  <c r="I90" i="85"/>
  <c r="I92" i="85" s="1"/>
  <c r="G90" i="85"/>
  <c r="G92" i="85" s="1"/>
  <c r="E90" i="85"/>
  <c r="Q90" i="85" s="1"/>
  <c r="C90" i="85"/>
  <c r="C93" i="85" s="1"/>
  <c r="O87" i="85"/>
  <c r="M87" i="85"/>
  <c r="K87" i="85"/>
  <c r="I87" i="85"/>
  <c r="G87" i="85"/>
  <c r="E87" i="85"/>
  <c r="Q87" i="85" s="1"/>
  <c r="C87" i="85"/>
  <c r="O86" i="85"/>
  <c r="O89" i="85" s="1"/>
  <c r="M86" i="85"/>
  <c r="M89" i="85" s="1"/>
  <c r="K86" i="85"/>
  <c r="K89" i="85" s="1"/>
  <c r="I86" i="85"/>
  <c r="I89" i="85" s="1"/>
  <c r="G86" i="85"/>
  <c r="G89" i="85" s="1"/>
  <c r="E86" i="85"/>
  <c r="Q86" i="85" s="1"/>
  <c r="C86" i="85"/>
  <c r="C89" i="85" s="1"/>
  <c r="O81" i="85"/>
  <c r="M81" i="85"/>
  <c r="K81" i="85"/>
  <c r="I81" i="85"/>
  <c r="G81" i="85"/>
  <c r="E81" i="85"/>
  <c r="Q81" i="85" s="1"/>
  <c r="C81" i="85"/>
  <c r="O80" i="85"/>
  <c r="O82" i="85" s="1"/>
  <c r="M80" i="85"/>
  <c r="M82" i="85" s="1"/>
  <c r="K80" i="85"/>
  <c r="K82" i="85" s="1"/>
  <c r="I80" i="85"/>
  <c r="I82" i="85" s="1"/>
  <c r="G80" i="85"/>
  <c r="G82" i="85" s="1"/>
  <c r="E80" i="85"/>
  <c r="Q80" i="85" s="1"/>
  <c r="C80" i="85"/>
  <c r="C82" i="85" s="1"/>
  <c r="K79" i="85"/>
  <c r="O77" i="85"/>
  <c r="M77" i="85"/>
  <c r="K77" i="85"/>
  <c r="I77" i="85"/>
  <c r="Q77" i="85" s="1"/>
  <c r="G77" i="85"/>
  <c r="E77" i="85"/>
  <c r="C77" i="85"/>
  <c r="O76" i="85"/>
  <c r="O78" i="85" s="1"/>
  <c r="M76" i="85"/>
  <c r="M78" i="85" s="1"/>
  <c r="K76" i="85"/>
  <c r="K78" i="85" s="1"/>
  <c r="I76" i="85"/>
  <c r="I78" i="85" s="1"/>
  <c r="G76" i="85"/>
  <c r="G78" i="85" s="1"/>
  <c r="E76" i="85"/>
  <c r="E79" i="85" s="1"/>
  <c r="C76" i="85"/>
  <c r="C79" i="85" s="1"/>
  <c r="O73" i="85"/>
  <c r="M73" i="85"/>
  <c r="K73" i="85"/>
  <c r="I73" i="85"/>
  <c r="G73" i="85"/>
  <c r="E73" i="85"/>
  <c r="C73" i="85"/>
  <c r="Q73" i="85" s="1"/>
  <c r="O72" i="85"/>
  <c r="O74" i="85" s="1"/>
  <c r="M72" i="85"/>
  <c r="M74" i="85" s="1"/>
  <c r="K72" i="85"/>
  <c r="K74" i="85" s="1"/>
  <c r="I72" i="85"/>
  <c r="I74" i="85" s="1"/>
  <c r="G72" i="85"/>
  <c r="G74" i="85" s="1"/>
  <c r="E72" i="85"/>
  <c r="E74" i="85" s="1"/>
  <c r="C72" i="85"/>
  <c r="C74" i="85" s="1"/>
  <c r="O69" i="85"/>
  <c r="M69" i="85"/>
  <c r="K69" i="85"/>
  <c r="I69" i="85"/>
  <c r="Q69" i="85" s="1"/>
  <c r="G69" i="85"/>
  <c r="E69" i="85"/>
  <c r="C69" i="85"/>
  <c r="O68" i="85"/>
  <c r="O70" i="85" s="1"/>
  <c r="M68" i="85"/>
  <c r="M70" i="85" s="1"/>
  <c r="K68" i="85"/>
  <c r="K71" i="85" s="1"/>
  <c r="I68" i="85"/>
  <c r="I71" i="85" s="1"/>
  <c r="G68" i="85"/>
  <c r="G71" i="85" s="1"/>
  <c r="E68" i="85"/>
  <c r="E71" i="85" s="1"/>
  <c r="C68" i="85"/>
  <c r="C71" i="85" s="1"/>
  <c r="O65" i="85"/>
  <c r="M65" i="85"/>
  <c r="K65" i="85"/>
  <c r="I65" i="85"/>
  <c r="Q65" i="85" s="1"/>
  <c r="G65" i="85"/>
  <c r="E65" i="85"/>
  <c r="C65" i="85"/>
  <c r="O64" i="85"/>
  <c r="M64" i="85"/>
  <c r="K64" i="85"/>
  <c r="I64" i="85"/>
  <c r="Q64" i="85" s="1"/>
  <c r="G64" i="85"/>
  <c r="E64" i="85"/>
  <c r="C64" i="85"/>
  <c r="O60" i="85"/>
  <c r="O61" i="85" s="1"/>
  <c r="M60" i="85"/>
  <c r="M61" i="85" s="1"/>
  <c r="K60" i="85"/>
  <c r="K61" i="85" s="1"/>
  <c r="I60" i="85"/>
  <c r="I61" i="85" s="1"/>
  <c r="G60" i="85"/>
  <c r="G61" i="85" s="1"/>
  <c r="E60" i="85"/>
  <c r="E61" i="85" s="1"/>
  <c r="C60" i="85"/>
  <c r="Q58" i="85"/>
  <c r="Q57" i="85"/>
  <c r="Q56" i="85"/>
  <c r="Q55" i="85"/>
  <c r="Q54" i="85"/>
  <c r="Q53" i="85"/>
  <c r="Q52" i="85"/>
  <c r="Q51" i="85"/>
  <c r="Q50" i="85"/>
  <c r="Q49" i="85"/>
  <c r="Q48" i="85"/>
  <c r="R43" i="85"/>
  <c r="Q43" i="85"/>
  <c r="R42" i="85"/>
  <c r="Q42" i="85"/>
  <c r="R41" i="85"/>
  <c r="Q41" i="85"/>
  <c r="O37" i="85"/>
  <c r="M37" i="85"/>
  <c r="K37" i="85"/>
  <c r="I37" i="85"/>
  <c r="G37" i="85"/>
  <c r="E37" i="85"/>
  <c r="C37" i="85"/>
  <c r="Q37" i="85" s="1"/>
  <c r="O36" i="85"/>
  <c r="M36" i="85"/>
  <c r="K36" i="85"/>
  <c r="I36" i="85"/>
  <c r="G36" i="85"/>
  <c r="E36" i="85"/>
  <c r="C36" i="85"/>
  <c r="Q36" i="85" s="1"/>
  <c r="O35" i="85"/>
  <c r="M35" i="85"/>
  <c r="K35" i="85"/>
  <c r="I35" i="85"/>
  <c r="G35" i="85"/>
  <c r="E35" i="85"/>
  <c r="C35" i="85"/>
  <c r="O34" i="85"/>
  <c r="M34" i="85"/>
  <c r="K34" i="85"/>
  <c r="I34" i="85"/>
  <c r="G34" i="85"/>
  <c r="E34" i="85"/>
  <c r="Q34" i="85" s="1"/>
  <c r="C34" i="85"/>
  <c r="O33" i="85"/>
  <c r="M33" i="85"/>
  <c r="K33" i="85"/>
  <c r="I33" i="85"/>
  <c r="G33" i="85"/>
  <c r="E33" i="85"/>
  <c r="Q33" i="85" s="1"/>
  <c r="C33" i="85"/>
  <c r="O32" i="85"/>
  <c r="M32" i="85"/>
  <c r="K32" i="85"/>
  <c r="I32" i="85"/>
  <c r="Q32" i="85" s="1"/>
  <c r="G32" i="85"/>
  <c r="E32" i="85"/>
  <c r="C32" i="85"/>
  <c r="O31" i="85"/>
  <c r="M31" i="85"/>
  <c r="K31" i="85"/>
  <c r="I31" i="85"/>
  <c r="G31" i="85"/>
  <c r="E31" i="85"/>
  <c r="C31" i="85"/>
  <c r="Q31" i="85" s="1"/>
  <c r="O30" i="85"/>
  <c r="M30" i="85"/>
  <c r="K30" i="85"/>
  <c r="I30" i="85"/>
  <c r="G30" i="85"/>
  <c r="E30" i="85"/>
  <c r="C30" i="85"/>
  <c r="O29" i="85"/>
  <c r="M29" i="85"/>
  <c r="K29" i="85"/>
  <c r="I29" i="85"/>
  <c r="G29" i="85"/>
  <c r="E29" i="85"/>
  <c r="Q29" i="85" s="1"/>
  <c r="C29" i="85"/>
  <c r="O28" i="85"/>
  <c r="M28" i="85"/>
  <c r="K28" i="85"/>
  <c r="I28" i="85"/>
  <c r="Q28" i="85" s="1"/>
  <c r="G28" i="85"/>
  <c r="E28" i="85"/>
  <c r="C28" i="85"/>
  <c r="O27" i="85"/>
  <c r="M27" i="85"/>
  <c r="K27" i="85"/>
  <c r="I27" i="85"/>
  <c r="G27" i="85"/>
  <c r="E27" i="85"/>
  <c r="C27" i="85"/>
  <c r="Q27" i="85" s="1"/>
  <c r="O26" i="85"/>
  <c r="M26" i="85"/>
  <c r="K26" i="85"/>
  <c r="I26" i="85"/>
  <c r="G26" i="85"/>
  <c r="E26" i="85"/>
  <c r="C26" i="85"/>
  <c r="Q26" i="85" s="1"/>
  <c r="O25" i="85"/>
  <c r="M25" i="85"/>
  <c r="K25" i="85"/>
  <c r="I25" i="85"/>
  <c r="G25" i="85"/>
  <c r="E25" i="85"/>
  <c r="Q25" i="85" s="1"/>
  <c r="C25" i="85"/>
  <c r="O24" i="85"/>
  <c r="M24" i="85"/>
  <c r="K24" i="85"/>
  <c r="I24" i="85"/>
  <c r="I38" i="85" s="1"/>
  <c r="G24" i="85"/>
  <c r="E24" i="85"/>
  <c r="C24" i="85"/>
  <c r="C38" i="85" s="1"/>
  <c r="I21" i="85"/>
  <c r="O20" i="85"/>
  <c r="M20" i="85"/>
  <c r="K20" i="85"/>
  <c r="I20" i="85"/>
  <c r="G20" i="85"/>
  <c r="E20" i="85"/>
  <c r="C20" i="85"/>
  <c r="Q20" i="85" s="1"/>
  <c r="O19" i="85"/>
  <c r="O21" i="85" s="1"/>
  <c r="M19" i="85"/>
  <c r="M21" i="85" s="1"/>
  <c r="K19" i="85"/>
  <c r="K21" i="85" s="1"/>
  <c r="I19" i="85"/>
  <c r="G19" i="85"/>
  <c r="G21" i="85" s="1"/>
  <c r="E19" i="85"/>
  <c r="E21" i="85" s="1"/>
  <c r="C19" i="85"/>
  <c r="C21" i="85" s="1"/>
  <c r="I18" i="85"/>
  <c r="G18" i="85"/>
  <c r="E18" i="85"/>
  <c r="G17" i="85"/>
  <c r="E17" i="85"/>
  <c r="O16" i="85"/>
  <c r="O109" i="85" s="1"/>
  <c r="M16" i="85"/>
  <c r="M109" i="85" s="1"/>
  <c r="K16" i="85"/>
  <c r="K109" i="85" s="1"/>
  <c r="I16" i="85"/>
  <c r="I109" i="85" s="1"/>
  <c r="G16" i="85"/>
  <c r="G109" i="85" s="1"/>
  <c r="E16" i="85"/>
  <c r="E109" i="85" s="1"/>
  <c r="C16" i="85"/>
  <c r="O15" i="85"/>
  <c r="M15" i="85"/>
  <c r="M108" i="85" s="1"/>
  <c r="K15" i="85"/>
  <c r="K17" i="85" s="1"/>
  <c r="I15" i="85"/>
  <c r="I108" i="85" s="1"/>
  <c r="G15" i="85"/>
  <c r="G108" i="85" s="1"/>
  <c r="E15" i="85"/>
  <c r="E108" i="85" s="1"/>
  <c r="C15" i="85"/>
  <c r="C17" i="85" s="1"/>
  <c r="E13" i="85"/>
  <c r="C13" i="85"/>
  <c r="O12" i="85"/>
  <c r="M12" i="85"/>
  <c r="K12" i="85"/>
  <c r="I12" i="85"/>
  <c r="G12" i="85"/>
  <c r="E12" i="85"/>
  <c r="C12" i="85"/>
  <c r="Q12" i="85" s="1"/>
  <c r="O11" i="85"/>
  <c r="O14" i="85" s="1"/>
  <c r="M11" i="85"/>
  <c r="M13" i="85" s="1"/>
  <c r="K11" i="85"/>
  <c r="K13" i="85" s="1"/>
  <c r="I11" i="85"/>
  <c r="I13" i="85" s="1"/>
  <c r="G11" i="85"/>
  <c r="G14" i="85" s="1"/>
  <c r="E11" i="85"/>
  <c r="C11" i="85"/>
  <c r="M10" i="85"/>
  <c r="E10" i="85"/>
  <c r="C10" i="85"/>
  <c r="O8" i="85"/>
  <c r="M8" i="85"/>
  <c r="K8" i="85"/>
  <c r="I8" i="85"/>
  <c r="G8" i="85"/>
  <c r="E8" i="85"/>
  <c r="C8" i="85"/>
  <c r="O7" i="85"/>
  <c r="M7" i="85"/>
  <c r="K7" i="85"/>
  <c r="I7" i="85"/>
  <c r="G7" i="85"/>
  <c r="E7" i="85"/>
  <c r="C7" i="85"/>
  <c r="Q7" i="85" s="1"/>
  <c r="O6" i="85"/>
  <c r="O105" i="85" s="1"/>
  <c r="M6" i="85"/>
  <c r="M105" i="85" s="1"/>
  <c r="K6" i="85"/>
  <c r="K105" i="85" s="1"/>
  <c r="I6" i="85"/>
  <c r="I105" i="85" s="1"/>
  <c r="G6" i="85"/>
  <c r="G105" i="85" s="1"/>
  <c r="E6" i="85"/>
  <c r="E105" i="85" s="1"/>
  <c r="C6" i="85"/>
  <c r="O5" i="85"/>
  <c r="O104" i="85" s="1"/>
  <c r="M5" i="85"/>
  <c r="M104" i="85" s="1"/>
  <c r="K5" i="85"/>
  <c r="K104" i="85" s="1"/>
  <c r="I5" i="85"/>
  <c r="I104" i="85" s="1"/>
  <c r="G5" i="85"/>
  <c r="G104" i="85" s="1"/>
  <c r="E5" i="85"/>
  <c r="E104" i="85" s="1"/>
  <c r="C5" i="85"/>
  <c r="G101" i="60"/>
  <c r="O14" i="60"/>
  <c r="G107" i="85" l="1"/>
  <c r="G106" i="85"/>
  <c r="C109" i="85"/>
  <c r="Q109" i="85" s="1"/>
  <c r="Q16" i="85"/>
  <c r="C105" i="85"/>
  <c r="Q105" i="85" s="1"/>
  <c r="Q6" i="85"/>
  <c r="O13" i="85"/>
  <c r="K38" i="85"/>
  <c r="C104" i="85"/>
  <c r="Q5" i="85"/>
  <c r="K107" i="85"/>
  <c r="K106" i="85"/>
  <c r="C9" i="85"/>
  <c r="M9" i="85"/>
  <c r="G10" i="85"/>
  <c r="Q11" i="85"/>
  <c r="G13" i="85"/>
  <c r="C14" i="85"/>
  <c r="E111" i="85"/>
  <c r="E110" i="85"/>
  <c r="M110" i="85"/>
  <c r="M38" i="85"/>
  <c r="Q38" i="85" s="1"/>
  <c r="Q82" i="85"/>
  <c r="Q92" i="85"/>
  <c r="Q93" i="85"/>
  <c r="E107" i="85"/>
  <c r="E106" i="85"/>
  <c r="M107" i="85"/>
  <c r="M106" i="85"/>
  <c r="Q8" i="85"/>
  <c r="E9" i="85"/>
  <c r="O9" i="85"/>
  <c r="K10" i="85"/>
  <c r="G111" i="85"/>
  <c r="G110" i="85"/>
  <c r="O108" i="85"/>
  <c r="O110" i="85" s="1"/>
  <c r="O17" i="85"/>
  <c r="M17" i="85"/>
  <c r="M18" i="85"/>
  <c r="Q19" i="85"/>
  <c r="Q21" i="85" s="1"/>
  <c r="G38" i="85"/>
  <c r="O38" i="85"/>
  <c r="Q35" i="85"/>
  <c r="I111" i="85"/>
  <c r="I110" i="85"/>
  <c r="Q24" i="85"/>
  <c r="Q30" i="85"/>
  <c r="Q89" i="85"/>
  <c r="Q88" i="85"/>
  <c r="O107" i="85"/>
  <c r="O106" i="85"/>
  <c r="I107" i="85"/>
  <c r="I106" i="85"/>
  <c r="K108" i="85"/>
  <c r="K18" i="85"/>
  <c r="G9" i="85"/>
  <c r="K9" i="85"/>
  <c r="O10" i="85"/>
  <c r="C108" i="85"/>
  <c r="Q15" i="85"/>
  <c r="Q17" i="85" s="1"/>
  <c r="E38" i="85"/>
  <c r="I9" i="85"/>
  <c r="I10" i="85"/>
  <c r="I17" i="85"/>
  <c r="E70" i="85"/>
  <c r="O71" i="85"/>
  <c r="E78" i="85"/>
  <c r="C88" i="85"/>
  <c r="K88" i="85"/>
  <c r="C92" i="85"/>
  <c r="Q94" i="85"/>
  <c r="I96" i="85"/>
  <c r="Q98" i="85"/>
  <c r="K101" i="85"/>
  <c r="G70" i="85"/>
  <c r="Q72" i="85"/>
  <c r="I79" i="85"/>
  <c r="E82" i="85"/>
  <c r="E88" i="85"/>
  <c r="M88" i="85"/>
  <c r="E89" i="85"/>
  <c r="E92" i="85"/>
  <c r="G93" i="85"/>
  <c r="C96" i="85"/>
  <c r="K96" i="85"/>
  <c r="C100" i="85"/>
  <c r="Q60" i="85"/>
  <c r="Q61" i="85" s="1"/>
  <c r="Q68" i="85"/>
  <c r="I70" i="85"/>
  <c r="Q76" i="85"/>
  <c r="G88" i="85"/>
  <c r="O88" i="85"/>
  <c r="E96" i="85"/>
  <c r="M96" i="85"/>
  <c r="C70" i="85"/>
  <c r="K70" i="85"/>
  <c r="C78" i="85"/>
  <c r="I88" i="85"/>
  <c r="G96" i="85"/>
  <c r="O96" i="85"/>
  <c r="K79" i="60"/>
  <c r="K18" i="60"/>
  <c r="B32" i="85" l="1"/>
  <c r="B29" i="85"/>
  <c r="B31" i="85"/>
  <c r="B36" i="85"/>
  <c r="B27" i="85"/>
  <c r="B33" i="85"/>
  <c r="B28" i="85"/>
  <c r="B25" i="85"/>
  <c r="B26" i="85"/>
  <c r="B37" i="85"/>
  <c r="Q97" i="85"/>
  <c r="Q96" i="85"/>
  <c r="Q70" i="85"/>
  <c r="Q71" i="85"/>
  <c r="Q75" i="85"/>
  <c r="Q74" i="85"/>
  <c r="K111" i="85"/>
  <c r="K110" i="85"/>
  <c r="C111" i="85"/>
  <c r="C110" i="85"/>
  <c r="Q108" i="85"/>
  <c r="Q10" i="85"/>
  <c r="Q9" i="85"/>
  <c r="C107" i="85"/>
  <c r="C106" i="85"/>
  <c r="Q104" i="85"/>
  <c r="B24" i="85"/>
  <c r="Q79" i="85"/>
  <c r="Q78" i="85"/>
  <c r="Q101" i="85"/>
  <c r="Q100" i="85"/>
  <c r="B30" i="85"/>
  <c r="Q14" i="85"/>
  <c r="Q13" i="85"/>
  <c r="C61" i="85"/>
  <c r="B33" i="54"/>
  <c r="Q107" i="85" l="1"/>
  <c r="Q106" i="85"/>
  <c r="Q111" i="85"/>
  <c r="Q110" i="85"/>
  <c r="G111" i="60"/>
  <c r="K71" i="60"/>
  <c r="AB10" i="54" l="1"/>
  <c r="X10" i="54"/>
  <c r="T10" i="54"/>
  <c r="E15" i="60" l="1"/>
  <c r="O61" i="60" l="1"/>
  <c r="M18" i="60"/>
  <c r="I18" i="60"/>
  <c r="G18" i="60"/>
  <c r="E18" i="60"/>
  <c r="P10" i="54"/>
  <c r="L10" i="54"/>
  <c r="H10" i="54"/>
  <c r="D10" i="54"/>
  <c r="AB11" i="54"/>
  <c r="X11" i="54"/>
  <c r="T11" i="54"/>
  <c r="P11" i="54"/>
  <c r="L11" i="54"/>
  <c r="H11" i="54"/>
  <c r="D11" i="54"/>
  <c r="AF28" i="54"/>
  <c r="AD28" i="54"/>
  <c r="AF27" i="54"/>
  <c r="AD27" i="54"/>
  <c r="O8" i="60" l="1"/>
  <c r="O7" i="60"/>
  <c r="M8" i="60"/>
  <c r="M7" i="60"/>
  <c r="K8" i="60"/>
  <c r="K7" i="60"/>
  <c r="I8" i="60"/>
  <c r="I7" i="60"/>
  <c r="G8" i="60"/>
  <c r="G7" i="60"/>
  <c r="E8" i="60"/>
  <c r="E7" i="60"/>
  <c r="C8" i="60"/>
  <c r="C7" i="60"/>
  <c r="Q7" i="60" l="1"/>
  <c r="Q8" i="60"/>
  <c r="AF6" i="54"/>
  <c r="AD6" i="54"/>
  <c r="C64" i="60" l="1"/>
  <c r="E64" i="60"/>
  <c r="G64" i="60"/>
  <c r="I64" i="60"/>
  <c r="K64" i="60"/>
  <c r="M64" i="60"/>
  <c r="O64" i="60"/>
  <c r="C65" i="60"/>
  <c r="E65" i="60"/>
  <c r="G65" i="60"/>
  <c r="I65" i="60"/>
  <c r="K65" i="60"/>
  <c r="M65" i="60"/>
  <c r="O65" i="60"/>
  <c r="Q65" i="60" l="1"/>
  <c r="Q64" i="60"/>
  <c r="P21" i="54"/>
  <c r="B53" i="54" l="1"/>
  <c r="O99" i="60" l="1"/>
  <c r="M99" i="60"/>
  <c r="K99" i="60"/>
  <c r="I99" i="60"/>
  <c r="G99" i="60"/>
  <c r="E99" i="60"/>
  <c r="C99" i="60"/>
  <c r="O98" i="60"/>
  <c r="M98" i="60"/>
  <c r="K98" i="60"/>
  <c r="I98" i="60"/>
  <c r="G98" i="60"/>
  <c r="E98" i="60"/>
  <c r="C98" i="60"/>
  <c r="O95" i="60"/>
  <c r="M95" i="60"/>
  <c r="K95" i="60"/>
  <c r="I95" i="60"/>
  <c r="G95" i="60"/>
  <c r="E95" i="60"/>
  <c r="C95" i="60"/>
  <c r="O94" i="60"/>
  <c r="O97" i="60" s="1"/>
  <c r="M94" i="60"/>
  <c r="K94" i="60"/>
  <c r="I94" i="60"/>
  <c r="G94" i="60"/>
  <c r="E94" i="60"/>
  <c r="E97" i="60" s="1"/>
  <c r="C94" i="60"/>
  <c r="O91" i="60"/>
  <c r="M91" i="60"/>
  <c r="K91" i="60"/>
  <c r="I91" i="60"/>
  <c r="G91" i="60"/>
  <c r="E91" i="60"/>
  <c r="C91" i="60"/>
  <c r="O90" i="60"/>
  <c r="M90" i="60"/>
  <c r="K90" i="60"/>
  <c r="I90" i="60"/>
  <c r="I93" i="60" s="1"/>
  <c r="G90" i="60"/>
  <c r="E90" i="60"/>
  <c r="C90" i="60"/>
  <c r="O87" i="60"/>
  <c r="M87" i="60"/>
  <c r="K87" i="60"/>
  <c r="I87" i="60"/>
  <c r="G87" i="60"/>
  <c r="E87" i="60"/>
  <c r="C87" i="60"/>
  <c r="O86" i="60"/>
  <c r="M86" i="60"/>
  <c r="K86" i="60"/>
  <c r="I86" i="60"/>
  <c r="G86" i="60"/>
  <c r="E86" i="60"/>
  <c r="C86" i="60"/>
  <c r="O81" i="60"/>
  <c r="M81" i="60"/>
  <c r="K81" i="60"/>
  <c r="I81" i="60"/>
  <c r="G81" i="60"/>
  <c r="E81" i="60"/>
  <c r="C81" i="60"/>
  <c r="O80" i="60"/>
  <c r="M80" i="60"/>
  <c r="K80" i="60"/>
  <c r="I80" i="60"/>
  <c r="G80" i="60"/>
  <c r="E80" i="60"/>
  <c r="C80" i="60"/>
  <c r="O77" i="60"/>
  <c r="M77" i="60"/>
  <c r="K77" i="60"/>
  <c r="I77" i="60"/>
  <c r="G77" i="60"/>
  <c r="E77" i="60"/>
  <c r="E79" i="60" s="1"/>
  <c r="C77" i="60"/>
  <c r="O76" i="60"/>
  <c r="M76" i="60"/>
  <c r="K76" i="60"/>
  <c r="I76" i="60"/>
  <c r="I79" i="60" s="1"/>
  <c r="G76" i="60"/>
  <c r="E76" i="60"/>
  <c r="C76" i="60"/>
  <c r="C79" i="60" s="1"/>
  <c r="O73" i="60"/>
  <c r="M73" i="60"/>
  <c r="K73" i="60"/>
  <c r="I73" i="60"/>
  <c r="G73" i="60"/>
  <c r="E73" i="60"/>
  <c r="C73" i="60"/>
  <c r="O72" i="60"/>
  <c r="M72" i="60"/>
  <c r="K72" i="60"/>
  <c r="I72" i="60"/>
  <c r="G72" i="60"/>
  <c r="E72" i="60"/>
  <c r="C72" i="60"/>
  <c r="O69" i="60"/>
  <c r="O71" i="60" s="1"/>
  <c r="M69" i="60"/>
  <c r="K69" i="60"/>
  <c r="I69" i="60"/>
  <c r="I71" i="60" s="1"/>
  <c r="G69" i="60"/>
  <c r="E69" i="60"/>
  <c r="C69" i="60"/>
  <c r="O68" i="60"/>
  <c r="M68" i="60"/>
  <c r="K68" i="60"/>
  <c r="I68" i="60"/>
  <c r="G68" i="60"/>
  <c r="E68" i="60"/>
  <c r="C68" i="60"/>
  <c r="O60" i="60"/>
  <c r="M60" i="60"/>
  <c r="M61" i="60" s="1"/>
  <c r="K60" i="60"/>
  <c r="K61" i="60" s="1"/>
  <c r="I60" i="60"/>
  <c r="I61" i="60" s="1"/>
  <c r="G60" i="60"/>
  <c r="G61" i="60" s="1"/>
  <c r="E60" i="60"/>
  <c r="E61" i="60" s="1"/>
  <c r="C60" i="60"/>
  <c r="Q58" i="60"/>
  <c r="Q57" i="60"/>
  <c r="Q56" i="60"/>
  <c r="Q55" i="60"/>
  <c r="Q54" i="60"/>
  <c r="Q53" i="60"/>
  <c r="Q52" i="60"/>
  <c r="Q51" i="60"/>
  <c r="Q50" i="60"/>
  <c r="Q49" i="60"/>
  <c r="Q48" i="60"/>
  <c r="R43" i="60"/>
  <c r="Q43" i="60"/>
  <c r="R42" i="60"/>
  <c r="Q42" i="60"/>
  <c r="R41" i="60"/>
  <c r="Q41" i="60"/>
  <c r="O37" i="60"/>
  <c r="M37" i="60"/>
  <c r="K37" i="60"/>
  <c r="I37" i="60"/>
  <c r="G37" i="60"/>
  <c r="E37" i="60"/>
  <c r="C37" i="60"/>
  <c r="O36" i="60"/>
  <c r="M36" i="60"/>
  <c r="K36" i="60"/>
  <c r="I36" i="60"/>
  <c r="G36" i="60"/>
  <c r="E36" i="60"/>
  <c r="C36" i="60"/>
  <c r="O35" i="60"/>
  <c r="M35" i="60"/>
  <c r="K35" i="60"/>
  <c r="I35" i="60"/>
  <c r="G35" i="60"/>
  <c r="E35" i="60"/>
  <c r="C35" i="60"/>
  <c r="O34" i="60"/>
  <c r="M34" i="60"/>
  <c r="K34" i="60"/>
  <c r="I34" i="60"/>
  <c r="G34" i="60"/>
  <c r="E34" i="60"/>
  <c r="C34" i="60"/>
  <c r="O33" i="60"/>
  <c r="M33" i="60"/>
  <c r="K33" i="60"/>
  <c r="I33" i="60"/>
  <c r="G33" i="60"/>
  <c r="E33" i="60"/>
  <c r="C33" i="60"/>
  <c r="O32" i="60"/>
  <c r="M32" i="60"/>
  <c r="K32" i="60"/>
  <c r="I32" i="60"/>
  <c r="G32" i="60"/>
  <c r="E32" i="60"/>
  <c r="C32" i="60"/>
  <c r="O31" i="60"/>
  <c r="M31" i="60"/>
  <c r="K31" i="60"/>
  <c r="I31" i="60"/>
  <c r="G31" i="60"/>
  <c r="E31" i="60"/>
  <c r="C31" i="60"/>
  <c r="O30" i="60"/>
  <c r="M30" i="60"/>
  <c r="K30" i="60"/>
  <c r="I30" i="60"/>
  <c r="G30" i="60"/>
  <c r="E30" i="60"/>
  <c r="C30" i="60"/>
  <c r="O29" i="60"/>
  <c r="M29" i="60"/>
  <c r="K29" i="60"/>
  <c r="I29" i="60"/>
  <c r="G29" i="60"/>
  <c r="E29" i="60"/>
  <c r="C29" i="60"/>
  <c r="O28" i="60"/>
  <c r="M28" i="60"/>
  <c r="K28" i="60"/>
  <c r="I28" i="60"/>
  <c r="G28" i="60"/>
  <c r="E28" i="60"/>
  <c r="C28" i="60"/>
  <c r="O27" i="60"/>
  <c r="M27" i="60"/>
  <c r="K27" i="60"/>
  <c r="I27" i="60"/>
  <c r="G27" i="60"/>
  <c r="E27" i="60"/>
  <c r="C27" i="60"/>
  <c r="O26" i="60"/>
  <c r="M26" i="60"/>
  <c r="K26" i="60"/>
  <c r="I26" i="60"/>
  <c r="G26" i="60"/>
  <c r="E26" i="60"/>
  <c r="C26" i="60"/>
  <c r="O25" i="60"/>
  <c r="M25" i="60"/>
  <c r="K25" i="60"/>
  <c r="I25" i="60"/>
  <c r="G25" i="60"/>
  <c r="E25" i="60"/>
  <c r="C25" i="60"/>
  <c r="O24" i="60"/>
  <c r="M24" i="60"/>
  <c r="K24" i="60"/>
  <c r="I24" i="60"/>
  <c r="G24" i="60"/>
  <c r="E24" i="60"/>
  <c r="C24" i="60"/>
  <c r="O20" i="60"/>
  <c r="M20" i="60"/>
  <c r="K20" i="60"/>
  <c r="I20" i="60"/>
  <c r="G20" i="60"/>
  <c r="E20" i="60"/>
  <c r="C20" i="60"/>
  <c r="O19" i="60"/>
  <c r="M19" i="60"/>
  <c r="K19" i="60"/>
  <c r="I19" i="60"/>
  <c r="G19" i="60"/>
  <c r="E19" i="60"/>
  <c r="C19" i="60"/>
  <c r="O16" i="60"/>
  <c r="M16" i="60"/>
  <c r="K16" i="60"/>
  <c r="I16" i="60"/>
  <c r="G16" i="60"/>
  <c r="E16" i="60"/>
  <c r="C16" i="60"/>
  <c r="O15" i="60"/>
  <c r="M15" i="60"/>
  <c r="K15" i="60"/>
  <c r="I15" i="60"/>
  <c r="G15" i="60"/>
  <c r="C15" i="60"/>
  <c r="O12" i="60"/>
  <c r="M12" i="60"/>
  <c r="K12" i="60"/>
  <c r="I12" i="60"/>
  <c r="G12" i="60"/>
  <c r="E12" i="60"/>
  <c r="C12" i="60"/>
  <c r="O11" i="60"/>
  <c r="M11" i="60"/>
  <c r="K11" i="60"/>
  <c r="I11" i="60"/>
  <c r="G11" i="60"/>
  <c r="E11" i="60"/>
  <c r="C11" i="60"/>
  <c r="O6" i="60"/>
  <c r="M6" i="60"/>
  <c r="K6" i="60"/>
  <c r="I6" i="60"/>
  <c r="G6" i="60"/>
  <c r="E6" i="60"/>
  <c r="C6" i="60"/>
  <c r="O5" i="60"/>
  <c r="O10" i="60" s="1"/>
  <c r="M5" i="60"/>
  <c r="K5" i="60"/>
  <c r="I5" i="60"/>
  <c r="G5" i="60"/>
  <c r="E5" i="60"/>
  <c r="C5" i="60"/>
  <c r="K93" i="60" l="1"/>
  <c r="C101" i="60"/>
  <c r="C93" i="60"/>
  <c r="G14" i="60"/>
  <c r="M97" i="60"/>
  <c r="K101" i="60"/>
  <c r="G71" i="60"/>
  <c r="I101" i="60"/>
  <c r="C14" i="60"/>
  <c r="K104" i="60"/>
  <c r="M89" i="60"/>
  <c r="C108" i="60"/>
  <c r="C111" i="60" s="1"/>
  <c r="E71" i="60"/>
  <c r="M105" i="60"/>
  <c r="M10" i="60"/>
  <c r="I10" i="60"/>
  <c r="K10" i="60"/>
  <c r="G10" i="60"/>
  <c r="E10" i="60"/>
  <c r="C10" i="60"/>
  <c r="E109" i="60"/>
  <c r="E111" i="60" s="1"/>
  <c r="O108" i="60"/>
  <c r="M104" i="60"/>
  <c r="G109" i="60"/>
  <c r="G108" i="60"/>
  <c r="I109" i="60"/>
  <c r="E104" i="60"/>
  <c r="G105" i="60"/>
  <c r="M108" i="60"/>
  <c r="O109" i="60"/>
  <c r="E108" i="60"/>
  <c r="C104" i="60"/>
  <c r="E105" i="60"/>
  <c r="K108" i="60"/>
  <c r="M109" i="60"/>
  <c r="O105" i="60"/>
  <c r="C105" i="60"/>
  <c r="I108" i="60"/>
  <c r="K109" i="60"/>
  <c r="K111" i="60" s="1"/>
  <c r="I104" i="60"/>
  <c r="K105" i="60"/>
  <c r="C109" i="60"/>
  <c r="G104" i="60"/>
  <c r="I105" i="60"/>
  <c r="O104" i="60"/>
  <c r="M82" i="60"/>
  <c r="O17" i="60"/>
  <c r="C21" i="60"/>
  <c r="C71" i="60"/>
  <c r="O82" i="60"/>
  <c r="C89" i="60"/>
  <c r="G93" i="60"/>
  <c r="K97" i="60"/>
  <c r="O100" i="60"/>
  <c r="Q37" i="60"/>
  <c r="O13" i="60"/>
  <c r="G21" i="60"/>
  <c r="M74" i="60"/>
  <c r="M92" i="60"/>
  <c r="O74" i="60"/>
  <c r="G82" i="60"/>
  <c r="C97" i="60"/>
  <c r="I17" i="60"/>
  <c r="Q33" i="60"/>
  <c r="K17" i="60"/>
  <c r="O21" i="60"/>
  <c r="Q24" i="60"/>
  <c r="Q26" i="60"/>
  <c r="K82" i="60"/>
  <c r="O89" i="60"/>
  <c r="G97" i="60"/>
  <c r="M13" i="60"/>
  <c r="I89" i="60"/>
  <c r="K89" i="60"/>
  <c r="O92" i="60"/>
  <c r="Q95" i="60"/>
  <c r="I97" i="60"/>
  <c r="Q31" i="60"/>
  <c r="Q16" i="60"/>
  <c r="Q30" i="60"/>
  <c r="Q87" i="60"/>
  <c r="M100" i="60"/>
  <c r="I21" i="60"/>
  <c r="Q28" i="60"/>
  <c r="Q36" i="60"/>
  <c r="Q81" i="60"/>
  <c r="E89" i="60"/>
  <c r="Q99" i="60"/>
  <c r="G17" i="60"/>
  <c r="O78" i="60"/>
  <c r="G89" i="60"/>
  <c r="K92" i="60"/>
  <c r="O96" i="60"/>
  <c r="Q29" i="60"/>
  <c r="Q25" i="60"/>
  <c r="Q77" i="60"/>
  <c r="Q12" i="60"/>
  <c r="M17" i="60"/>
  <c r="Q32" i="60"/>
  <c r="Q91" i="60"/>
  <c r="Q35" i="60"/>
  <c r="Q34" i="60"/>
  <c r="O38" i="60"/>
  <c r="Q69" i="60"/>
  <c r="Q68" i="60"/>
  <c r="K74" i="60"/>
  <c r="I82" i="60"/>
  <c r="Q73" i="60"/>
  <c r="Q72" i="60"/>
  <c r="E21" i="60"/>
  <c r="E82" i="60"/>
  <c r="C82" i="60"/>
  <c r="M21" i="60"/>
  <c r="Q20" i="60"/>
  <c r="K21" i="60"/>
  <c r="K13" i="60"/>
  <c r="I13" i="60"/>
  <c r="Q11" i="60"/>
  <c r="Q6" i="60"/>
  <c r="Q5" i="60"/>
  <c r="E38" i="60"/>
  <c r="G38" i="60"/>
  <c r="I38" i="60"/>
  <c r="M38" i="60"/>
  <c r="K38" i="60"/>
  <c r="E9" i="60"/>
  <c r="E13" i="60"/>
  <c r="C38" i="60"/>
  <c r="Q60" i="60"/>
  <c r="C61" i="60" s="1"/>
  <c r="C70" i="60"/>
  <c r="C74" i="60"/>
  <c r="I78" i="60"/>
  <c r="I88" i="60"/>
  <c r="I92" i="60"/>
  <c r="Q98" i="60"/>
  <c r="C9" i="60"/>
  <c r="G9" i="60"/>
  <c r="G13" i="60"/>
  <c r="E70" i="60"/>
  <c r="E74" i="60"/>
  <c r="K78" i="60"/>
  <c r="K88" i="60"/>
  <c r="Q94" i="60"/>
  <c r="C100" i="60"/>
  <c r="C13" i="60"/>
  <c r="I9" i="60"/>
  <c r="Q19" i="60"/>
  <c r="G70" i="60"/>
  <c r="G74" i="60"/>
  <c r="M78" i="60"/>
  <c r="M88" i="60"/>
  <c r="C96" i="60"/>
  <c r="E100" i="60"/>
  <c r="K9" i="60"/>
  <c r="Q15" i="60"/>
  <c r="I70" i="60"/>
  <c r="I74" i="60"/>
  <c r="Q80" i="60"/>
  <c r="O88" i="60"/>
  <c r="E96" i="60"/>
  <c r="G100" i="60"/>
  <c r="Q27" i="60"/>
  <c r="M9" i="60"/>
  <c r="C17" i="60"/>
  <c r="K70" i="60"/>
  <c r="Q76" i="60"/>
  <c r="Q86" i="60"/>
  <c r="Q90" i="60"/>
  <c r="G96" i="60"/>
  <c r="I100" i="60"/>
  <c r="O9" i="60"/>
  <c r="E17" i="60"/>
  <c r="M70" i="60"/>
  <c r="C78" i="60"/>
  <c r="C88" i="60"/>
  <c r="C92" i="60"/>
  <c r="I96" i="60"/>
  <c r="K100" i="60"/>
  <c r="O70" i="60"/>
  <c r="E78" i="60"/>
  <c r="E88" i="60"/>
  <c r="E92" i="60"/>
  <c r="K96" i="60"/>
  <c r="G78" i="60"/>
  <c r="G88" i="60"/>
  <c r="G92" i="60"/>
  <c r="M96" i="60"/>
  <c r="I111" i="60" l="1"/>
  <c r="Q79" i="60"/>
  <c r="Q75" i="60"/>
  <c r="Q105" i="60"/>
  <c r="Q104" i="60"/>
  <c r="G107" i="60"/>
  <c r="O107" i="60"/>
  <c r="Q14" i="60"/>
  <c r="M106" i="60"/>
  <c r="M107" i="60"/>
  <c r="K106" i="60"/>
  <c r="K107" i="60"/>
  <c r="E107" i="60"/>
  <c r="Q10" i="60"/>
  <c r="G110" i="60"/>
  <c r="O110" i="60"/>
  <c r="C106" i="60"/>
  <c r="E106" i="60"/>
  <c r="M110" i="60"/>
  <c r="I110" i="60"/>
  <c r="Q109" i="60"/>
  <c r="O106" i="60"/>
  <c r="I106" i="60"/>
  <c r="I107" i="60"/>
  <c r="C107" i="60"/>
  <c r="K110" i="60"/>
  <c r="E110" i="60"/>
  <c r="Q108" i="60"/>
  <c r="C110" i="60"/>
  <c r="G106" i="60"/>
  <c r="Q61" i="60"/>
  <c r="Q101" i="60"/>
  <c r="Q74" i="60"/>
  <c r="Q71" i="60"/>
  <c r="Q70" i="60"/>
  <c r="Q13" i="60"/>
  <c r="Q9" i="60"/>
  <c r="Q38" i="60"/>
  <c r="B32" i="60" s="1"/>
  <c r="Q96" i="60"/>
  <c r="Q97" i="60"/>
  <c r="Q92" i="60"/>
  <c r="Q93" i="60"/>
  <c r="Q21" i="60"/>
  <c r="Q100" i="60"/>
  <c r="Q17" i="60"/>
  <c r="Q89" i="60"/>
  <c r="Q88" i="60"/>
  <c r="Q78" i="60"/>
  <c r="Q82" i="60"/>
  <c r="AB53" i="54"/>
  <c r="X53" i="54"/>
  <c r="T53" i="54"/>
  <c r="P53" i="54"/>
  <c r="L53" i="54"/>
  <c r="H53" i="54"/>
  <c r="D53" i="54"/>
  <c r="Z53" i="54"/>
  <c r="V53" i="54"/>
  <c r="R53" i="54"/>
  <c r="N53" i="54"/>
  <c r="J53" i="54"/>
  <c r="F53" i="54"/>
  <c r="AF52" i="54"/>
  <c r="AD52" i="54"/>
  <c r="Q111" i="60" l="1"/>
  <c r="Q110" i="60"/>
  <c r="Q107" i="60"/>
  <c r="Q106" i="60"/>
  <c r="B30" i="60"/>
  <c r="B29" i="60"/>
  <c r="B31" i="60"/>
  <c r="B36" i="60"/>
  <c r="B33" i="60"/>
  <c r="B26" i="60"/>
  <c r="B28" i="60"/>
  <c r="B25" i="60"/>
  <c r="B37" i="60"/>
  <c r="B24" i="60"/>
  <c r="B27" i="60"/>
  <c r="J33" i="54" l="1"/>
  <c r="AF51" i="54" l="1"/>
  <c r="AD51" i="54"/>
  <c r="Z11" i="54" l="1"/>
  <c r="V11" i="54"/>
  <c r="R11" i="54"/>
  <c r="N11" i="54"/>
  <c r="J11" i="54"/>
  <c r="F11" i="54"/>
  <c r="Z10" i="54"/>
  <c r="V10" i="54"/>
  <c r="R10" i="54"/>
  <c r="N10" i="54"/>
  <c r="J10" i="54"/>
  <c r="F10" i="54"/>
  <c r="B11" i="54"/>
  <c r="B10" i="54"/>
  <c r="AD13" i="54"/>
  <c r="AE13" i="54"/>
  <c r="AF13" i="54"/>
  <c r="AG13" i="54"/>
  <c r="AD14" i="54"/>
  <c r="AE14" i="54"/>
  <c r="AF14" i="54"/>
  <c r="AG14" i="54"/>
  <c r="AD15" i="54"/>
  <c r="AE15" i="54"/>
  <c r="AF15" i="54"/>
  <c r="AG15" i="54"/>
  <c r="L22" i="54" l="1"/>
  <c r="H22" i="54"/>
  <c r="AB21" i="54"/>
  <c r="T21" i="54"/>
  <c r="L21" i="54"/>
  <c r="H21" i="54"/>
  <c r="D21" i="54"/>
  <c r="Z22" i="54"/>
  <c r="V22" i="54"/>
  <c r="R22" i="54"/>
  <c r="N22" i="54"/>
  <c r="J22" i="54"/>
  <c r="F22" i="54"/>
  <c r="Z21" i="54"/>
  <c r="V21" i="54"/>
  <c r="R21" i="54"/>
  <c r="N21" i="54"/>
  <c r="J21" i="54"/>
  <c r="F21" i="54"/>
  <c r="B22" i="54"/>
  <c r="B21" i="54"/>
  <c r="AF43" i="54" l="1"/>
  <c r="AD43" i="54"/>
  <c r="AF48" i="54" l="1"/>
  <c r="AD48" i="54"/>
  <c r="AF47" i="54"/>
  <c r="AD47" i="54"/>
  <c r="AF46" i="54"/>
  <c r="AD46" i="54"/>
  <c r="AF45" i="54"/>
  <c r="AD45" i="54"/>
  <c r="AF44" i="54"/>
  <c r="AD44" i="54"/>
  <c r="AF42" i="54"/>
  <c r="AD42" i="54"/>
  <c r="AD19" i="54" l="1"/>
  <c r="AF37" i="54" l="1"/>
  <c r="AD37" i="54"/>
  <c r="AF41" i="54" l="1"/>
  <c r="AD41" i="54"/>
  <c r="AD53" i="54" l="1"/>
  <c r="AA33" i="54" l="1"/>
  <c r="Z33" i="54"/>
  <c r="W33" i="54"/>
  <c r="V33" i="54"/>
  <c r="S33" i="54"/>
  <c r="R33" i="54"/>
  <c r="O33" i="54"/>
  <c r="N33" i="54"/>
  <c r="K33" i="54"/>
  <c r="G33" i="54"/>
  <c r="F33" i="54"/>
  <c r="C33" i="54"/>
  <c r="AF50" i="54" l="1"/>
  <c r="AD50" i="54"/>
  <c r="AF53" i="54" l="1"/>
  <c r="AF25" i="54" l="1"/>
  <c r="AF36" i="54" l="1"/>
  <c r="AD32" i="54"/>
  <c r="AE32" i="54"/>
  <c r="AG32" i="54" l="1"/>
  <c r="AE33" i="54" s="1"/>
  <c r="AF32" i="54"/>
  <c r="AD33" i="54" s="1"/>
  <c r="AF5" i="54"/>
  <c r="AD5" i="54"/>
  <c r="AD7" i="54"/>
  <c r="AF7" i="54"/>
  <c r="AF29" i="54"/>
  <c r="AD29" i="54"/>
  <c r="AF11" i="54" l="1"/>
  <c r="AD11" i="54"/>
  <c r="AD36" i="54"/>
  <c r="AF49" i="54"/>
  <c r="AD49" i="54"/>
  <c r="AF40" i="54"/>
  <c r="AD40" i="54"/>
  <c r="AD4" i="54"/>
  <c r="AF26" i="54"/>
  <c r="AD26" i="54"/>
  <c r="AD25" i="54"/>
  <c r="AF19" i="54"/>
  <c r="AF18" i="54"/>
  <c r="AD18" i="54"/>
  <c r="AF4" i="54"/>
  <c r="AF10" i="54" l="1"/>
  <c r="AD10" i="54"/>
  <c r="AF21" i="54"/>
  <c r="AD21" i="54"/>
  <c r="AF22" i="54"/>
  <c r="AD22" i="54"/>
</calcChain>
</file>

<file path=xl/sharedStrings.xml><?xml version="1.0" encoding="utf-8"?>
<sst xmlns="http://schemas.openxmlformats.org/spreadsheetml/2006/main" count="476" uniqueCount="123">
  <si>
    <t>Брест</t>
  </si>
  <si>
    <t>Витебск</t>
  </si>
  <si>
    <t>Гомель</t>
  </si>
  <si>
    <t>Минская</t>
  </si>
  <si>
    <t>Могилев</t>
  </si>
  <si>
    <t>г. Минск</t>
  </si>
  <si>
    <t>Итого:</t>
  </si>
  <si>
    <t>из них дети</t>
  </si>
  <si>
    <t>Брест (всего/дети)</t>
  </si>
  <si>
    <t>Витебск (всего/дети)</t>
  </si>
  <si>
    <t>Гомель (всего/дети)</t>
  </si>
  <si>
    <t>Гродно (всего/дети)</t>
  </si>
  <si>
    <t>Минская (всего/дети)</t>
  </si>
  <si>
    <t>Могилев (всего/дети)</t>
  </si>
  <si>
    <t>г. Минск (всего/дети)</t>
  </si>
  <si>
    <t>Итого: (всего/дети)</t>
  </si>
  <si>
    <t>Итого</t>
  </si>
  <si>
    <t>Всего погибло +/-</t>
  </si>
  <si>
    <t>из них дети +/-</t>
  </si>
  <si>
    <t>Всего погибло +/- %</t>
  </si>
  <si>
    <t>из них дети +/- %</t>
  </si>
  <si>
    <t>Погибло при купании</t>
  </si>
  <si>
    <t>Всего</t>
  </si>
  <si>
    <t>в том числе дети</t>
  </si>
  <si>
    <t>Спсено всего/детей</t>
  </si>
  <si>
    <t>из них детей</t>
  </si>
  <si>
    <t>Предупреждено всего/дети</t>
  </si>
  <si>
    <t>Спасено всего</t>
  </si>
  <si>
    <t>чел.</t>
  </si>
  <si>
    <t>%</t>
  </si>
  <si>
    <t xml:space="preserve">Динамика в числах/процентах </t>
  </si>
  <si>
    <t>В состоянии аллкагольного опьянения</t>
  </si>
  <si>
    <t>Обстоятельства гибели</t>
  </si>
  <si>
    <t>при купании</t>
  </si>
  <si>
    <t xml:space="preserve">Гродно </t>
  </si>
  <si>
    <t>при подлёдной рыбалке</t>
  </si>
  <si>
    <t>при рыбной ловле с лодки</t>
  </si>
  <si>
    <t>при рыбной ловле с берега</t>
  </si>
  <si>
    <t>при принятии ванны</t>
  </si>
  <si>
    <t>Область</t>
  </si>
  <si>
    <t>при переходе по льду</t>
  </si>
  <si>
    <t>Динамика в числах</t>
  </si>
  <si>
    <t>ДТП</t>
  </si>
  <si>
    <t>Спасено</t>
  </si>
  <si>
    <t>Утонуло</t>
  </si>
  <si>
    <t>не установлена</t>
  </si>
  <si>
    <t>при эксплуатации плавательных средств</t>
  </si>
  <si>
    <t>при падении  воду</t>
  </si>
  <si>
    <t>утонуло</t>
  </si>
  <si>
    <t>спасено</t>
  </si>
  <si>
    <t>Всего утонуло</t>
  </si>
  <si>
    <t>при спасании</t>
  </si>
  <si>
    <t>Брестская</t>
  </si>
  <si>
    <t xml:space="preserve">Витебская </t>
  </si>
  <si>
    <t>Гомельская</t>
  </si>
  <si>
    <t>Гродненская</t>
  </si>
  <si>
    <t>Могилевская</t>
  </si>
  <si>
    <t>Республика</t>
  </si>
  <si>
    <t>Всего утонуло с начала года</t>
  </si>
  <si>
    <t>Динамика</t>
  </si>
  <si>
    <t xml:space="preserve"> чел.</t>
  </si>
  <si>
    <t>Обстоятельства</t>
  </si>
  <si>
    <t>При купании</t>
  </si>
  <si>
    <t>из них в алкогольном опьянении</t>
  </si>
  <si>
    <t>При падении в воду</t>
  </si>
  <si>
    <t>При эксплуатации плавательных средств</t>
  </si>
  <si>
    <t>При принятии ванны</t>
  </si>
  <si>
    <t>При ДТП</t>
  </si>
  <si>
    <t>При спасании</t>
  </si>
  <si>
    <t>Не установлено</t>
  </si>
  <si>
    <t>При подледной рыбалке</t>
  </si>
  <si>
    <t>При переходе на льду</t>
  </si>
  <si>
    <t>При играх на льду</t>
  </si>
  <si>
    <t>Области</t>
  </si>
  <si>
    <t>С начала года</t>
  </si>
  <si>
    <t>Предупреждено</t>
  </si>
  <si>
    <t>Проведенные профилактические мероприятия за:</t>
  </si>
  <si>
    <t>- рейды, в т.ч. совместные</t>
  </si>
  <si>
    <t>- патрулирование деж. сменой</t>
  </si>
  <si>
    <t>- индивид-х бесед</t>
  </si>
  <si>
    <t>- выступления в учреждениях образования</t>
  </si>
  <si>
    <t>- выступления в трудовы коллективах</t>
  </si>
  <si>
    <t>-трансляция блоков профилактической информации на пляж через громкоговорящую связь</t>
  </si>
  <si>
    <t>- печатные СМИ</t>
  </si>
  <si>
    <t>- выступления на ТВ</t>
  </si>
  <si>
    <t>- выступления по радио</t>
  </si>
  <si>
    <t>Сеть Интернет</t>
  </si>
  <si>
    <t>- показ кино-видеороликов</t>
  </si>
  <si>
    <t>По причинам</t>
  </si>
  <si>
    <t>Всего утонуло неделя</t>
  </si>
  <si>
    <t>В состоянии алкогольного опьянения</t>
  </si>
  <si>
    <t>% от общего числа утонувших</t>
  </si>
  <si>
    <t>при подводной рыбалке</t>
  </si>
  <si>
    <t>При  подводной рыбалке</t>
  </si>
  <si>
    <t>При ловле с лодки</t>
  </si>
  <si>
    <t>Утонувшие</t>
  </si>
  <si>
    <t>Спасенные</t>
  </si>
  <si>
    <t>Всего спасено с начала года</t>
  </si>
  <si>
    <t>Всего спасено неделя</t>
  </si>
  <si>
    <t>Предупрежденные</t>
  </si>
  <si>
    <t>Всего предупреждено с начала года</t>
  </si>
  <si>
    <t>Всего предупреждено неделя</t>
  </si>
  <si>
    <t>Председатель</t>
  </si>
  <si>
    <t xml:space="preserve">                      А.В.Чернявский</t>
  </si>
  <si>
    <t>При рыбной с берега</t>
  </si>
  <si>
    <t>Всего утонуло с начала года по данным МЧС</t>
  </si>
  <si>
    <t>Всего происшествий</t>
  </si>
  <si>
    <t>В том числе утонуло детей с начала года</t>
  </si>
  <si>
    <t>В том числе утонуло детей неделя</t>
  </si>
  <si>
    <t>В том числе спасено детей с начала года</t>
  </si>
  <si>
    <t>В том числе спасено детей неделя</t>
  </si>
  <si>
    <t>В том числе предупреждено детей с начала года</t>
  </si>
  <si>
    <t>В том числе предупреждено детей неделя</t>
  </si>
  <si>
    <t>В том числе происшействий с детьми</t>
  </si>
  <si>
    <t>из них на закрытых территориях</t>
  </si>
  <si>
    <t>на закрытых территориях</t>
  </si>
  <si>
    <t>Спасено ОСВОД</t>
  </si>
  <si>
    <t>Сведения  МЧС РБ</t>
  </si>
  <si>
    <t>Сведения МЧС РБ</t>
  </si>
  <si>
    <t xml:space="preserve">                                    А.В.Чернявский</t>
  </si>
  <si>
    <t>СПРАВКА о гибели людей на водах 2024 и 2025 год ( оперативные данные ОСВОД) на 12.05.2025</t>
  </si>
  <si>
    <t>За отчетный период 
с 05.05 по 11.05.2025</t>
  </si>
  <si>
    <t xml:space="preserve">                    
 Оперативная информация с 01.01.2025 по 11.05.2025
в сравнении с аналогичным периодом прошлого года  
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</si>
</sst>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3"/>
      <color rgb="FF00B050"/>
      <name val="Times New Roman"/>
      <family val="1"/>
      <charset val="204"/>
    </font>
    <font>
      <sz val="15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7">
    <xf numFmtId="0" fontId="0" fillId="0" borderId="0" xfId="0"/>
    <xf numFmtId="0" fontId="0" fillId="0" borderId="0" xfId="0" applyFont="1" applyFill="1"/>
    <xf numFmtId="0" fontId="0" fillId="2" borderId="0" xfId="0" applyFont="1" applyFill="1"/>
    <xf numFmtId="0" fontId="6" fillId="0" borderId="0" xfId="0" applyFont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2" fillId="3" borderId="0" xfId="0" applyFont="1" applyFill="1"/>
    <xf numFmtId="0" fontId="17" fillId="0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2" borderId="0" xfId="0" applyFont="1" applyFill="1" applyBorder="1"/>
    <xf numFmtId="0" fontId="0" fillId="2" borderId="0" xfId="0" applyFont="1" applyFill="1" applyBorder="1" applyAlignment="1">
      <alignment horizontal="left"/>
    </xf>
    <xf numFmtId="0" fontId="9" fillId="2" borderId="0" xfId="0" applyFont="1" applyFill="1"/>
    <xf numFmtId="0" fontId="13" fillId="3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top" wrapText="1" readingOrder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5" fillId="2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0" fillId="3" borderId="0" xfId="0" applyFont="1" applyFill="1"/>
    <xf numFmtId="9" fontId="0" fillId="0" borderId="0" xfId="1" applyFont="1" applyFill="1"/>
    <xf numFmtId="9" fontId="0" fillId="2" borderId="0" xfId="0" applyNumberFormat="1" applyFont="1" applyFill="1"/>
    <xf numFmtId="0" fontId="0" fillId="0" borderId="0" xfId="0" applyFill="1"/>
    <xf numFmtId="0" fontId="0" fillId="2" borderId="0" xfId="0" applyFill="1"/>
    <xf numFmtId="49" fontId="0" fillId="2" borderId="0" xfId="0" applyNumberFormat="1" applyFill="1" applyAlignment="1">
      <alignment horizontal="right"/>
    </xf>
    <xf numFmtId="0" fontId="26" fillId="2" borderId="7" xfId="0" applyFont="1" applyFill="1" applyBorder="1" applyAlignment="1">
      <alignment horizontal="center"/>
    </xf>
    <xf numFmtId="0" fontId="2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32" fillId="2" borderId="2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0" xfId="0" applyFill="1" applyBorder="1"/>
    <xf numFmtId="0" fontId="4" fillId="2" borderId="0" xfId="0" applyFont="1" applyFill="1"/>
    <xf numFmtId="0" fontId="4" fillId="0" borderId="0" xfId="0" applyFont="1" applyFill="1"/>
    <xf numFmtId="0" fontId="34" fillId="2" borderId="0" xfId="0" applyFont="1" applyFill="1"/>
    <xf numFmtId="0" fontId="34" fillId="0" borderId="0" xfId="0" applyFont="1" applyFill="1"/>
    <xf numFmtId="0" fontId="27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0" fillId="5" borderId="0" xfId="0" applyFill="1"/>
    <xf numFmtId="0" fontId="36" fillId="2" borderId="1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justify" vertical="center" wrapText="1"/>
    </xf>
    <xf numFmtId="49" fontId="28" fillId="2" borderId="1" xfId="0" applyNumberFormat="1" applyFont="1" applyFill="1" applyBorder="1" applyAlignment="1">
      <alignment horizontal="left" vertical="center" wrapText="1"/>
    </xf>
    <xf numFmtId="49" fontId="28" fillId="2" borderId="2" xfId="0" applyNumberFormat="1" applyFont="1" applyFill="1" applyBorder="1" applyAlignment="1">
      <alignment horizontal="left" vertical="center" wrapText="1"/>
    </xf>
    <xf numFmtId="0" fontId="0" fillId="3" borderId="0" xfId="0" applyFill="1"/>
    <xf numFmtId="0" fontId="7" fillId="3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9" fontId="27" fillId="2" borderId="1" xfId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44" fillId="0" borderId="1" xfId="0" applyFont="1" applyFill="1" applyBorder="1" applyAlignment="1">
      <alignment horizontal="right" vertical="top" wrapText="1" readingOrder="1"/>
    </xf>
    <xf numFmtId="0" fontId="15" fillId="0" borderId="1" xfId="0" applyFont="1" applyFill="1" applyBorder="1" applyAlignment="1">
      <alignment horizontal="right" vertical="center" wrapText="1"/>
    </xf>
    <xf numFmtId="0" fontId="50" fillId="4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52" fillId="4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0" fontId="53" fillId="4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vertical="center" wrapText="1"/>
    </xf>
    <xf numFmtId="0" fontId="55" fillId="2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50" fillId="4" borderId="2" xfId="0" applyFont="1" applyFill="1" applyBorder="1" applyAlignment="1">
      <alignment horizontal="center" vertical="center" wrapText="1"/>
    </xf>
    <xf numFmtId="0" fontId="50" fillId="4" borderId="3" xfId="0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45" fillId="4" borderId="2" xfId="0" applyFont="1" applyFill="1" applyBorder="1" applyAlignment="1">
      <alignment horizontal="center" vertical="center" wrapText="1"/>
    </xf>
    <xf numFmtId="0" fontId="45" fillId="4" borderId="3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0" fillId="2" borderId="2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9" fontId="12" fillId="0" borderId="2" xfId="1" applyFont="1" applyFill="1" applyBorder="1" applyAlignment="1">
      <alignment horizontal="center" vertical="center" wrapText="1"/>
    </xf>
    <xf numFmtId="9" fontId="12" fillId="0" borderId="3" xfId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9" fontId="5" fillId="2" borderId="2" xfId="1" applyFont="1" applyFill="1" applyBorder="1" applyAlignment="1">
      <alignment horizontal="center" vertical="center" wrapText="1"/>
    </xf>
    <xf numFmtId="9" fontId="5" fillId="2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9" fontId="5" fillId="2" borderId="3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center" vertical="center" wrapText="1"/>
    </xf>
    <xf numFmtId="0" fontId="49" fillId="4" borderId="2" xfId="0" applyFont="1" applyFill="1" applyBorder="1" applyAlignment="1">
      <alignment horizontal="center" vertical="center" wrapText="1"/>
    </xf>
    <xf numFmtId="0" fontId="49" fillId="4" borderId="3" xfId="0" applyFont="1" applyFill="1" applyBorder="1" applyAlignment="1">
      <alignment horizontal="center" vertical="center" wrapText="1"/>
    </xf>
    <xf numFmtId="0" fontId="51" fillId="4" borderId="2" xfId="0" applyFont="1" applyFill="1" applyBorder="1" applyAlignment="1">
      <alignment horizontal="center" vertical="center" wrapText="1"/>
    </xf>
    <xf numFmtId="0" fontId="51" fillId="4" borderId="3" xfId="0" applyFont="1" applyFill="1" applyBorder="1" applyAlignment="1">
      <alignment horizontal="center" vertical="center" wrapText="1"/>
    </xf>
    <xf numFmtId="0" fontId="51" fillId="2" borderId="2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0" fillId="4" borderId="2" xfId="0" applyFont="1" applyFill="1" applyBorder="1" applyAlignment="1">
      <alignment horizontal="center" vertical="center"/>
    </xf>
    <xf numFmtId="0" fontId="50" fillId="4" borderId="3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4" fillId="2" borderId="7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9" fontId="33" fillId="2" borderId="2" xfId="1" applyFont="1" applyFill="1" applyBorder="1" applyAlignment="1">
      <alignment horizontal="center"/>
    </xf>
    <xf numFmtId="9" fontId="33" fillId="2" borderId="3" xfId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9" fontId="21" fillId="2" borderId="2" xfId="1" applyFont="1" applyFill="1" applyBorder="1" applyAlignment="1">
      <alignment horizontal="center" vertical="center" wrapText="1"/>
    </xf>
    <xf numFmtId="9" fontId="21" fillId="2" borderId="3" xfId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7;&#1083;&#1077;&#1096;&#1082;&#1086;/&#1057;&#1074;&#1086;&#1076;&#1082;&#1072;/&#1045;&#1078;&#1077;&#1084;&#1077;&#1089;&#1103;&#1095;&#1085;&#1072;&#1103;/&#1055;&#1088;&#1080;&#1083;&#1086;&#1078;&#1077;&#1085;&#1080;&#1077;%203/&#1055;&#1088;&#1080;&#1083;&#1086;&#1078;&#1077;&#1085;&#1080;&#1077;%203%20&#1080;&#1102;&#1083;&#1100;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ль 2024 1 (3)"/>
      <sheetName val="Профилактика июль"/>
      <sheetName val="Основная информация июль (2)"/>
      <sheetName val="Основная информация июль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1"/>
  <sheetViews>
    <sheetView topLeftCell="A23" zoomScale="70" zoomScaleNormal="70" zoomScaleSheetLayoutView="100" workbookViewId="0">
      <pane xSplit="1" topLeftCell="B1" activePane="topRight" state="frozen"/>
      <selection activeCell="A27" sqref="A27"/>
      <selection pane="topRight" sqref="A1:AG55"/>
    </sheetView>
  </sheetViews>
  <sheetFormatPr defaultColWidth="9.140625" defaultRowHeight="15" x14ac:dyDescent="0.25"/>
  <cols>
    <col min="1" max="1" width="27.7109375" style="1" customWidth="1"/>
    <col min="2" max="2" width="8.140625" style="18" customWidth="1"/>
    <col min="3" max="3" width="7.7109375" style="18" customWidth="1"/>
    <col min="4" max="4" width="7.7109375" style="1" customWidth="1"/>
    <col min="5" max="5" width="7" style="1" customWidth="1"/>
    <col min="6" max="6" width="7.7109375" style="18" customWidth="1"/>
    <col min="7" max="7" width="7" style="18" customWidth="1"/>
    <col min="8" max="8" width="7.7109375" style="1" customWidth="1"/>
    <col min="9" max="9" width="6.85546875" style="1" customWidth="1"/>
    <col min="10" max="10" width="7.28515625" style="18" customWidth="1"/>
    <col min="11" max="11" width="6.7109375" style="18" customWidth="1"/>
    <col min="12" max="12" width="7.5703125" style="1" customWidth="1"/>
    <col min="13" max="13" width="6.42578125" style="1" customWidth="1"/>
    <col min="14" max="14" width="8" style="18" customWidth="1"/>
    <col min="15" max="15" width="6.7109375" style="18" customWidth="1"/>
    <col min="16" max="16" width="7.42578125" style="1" customWidth="1"/>
    <col min="17" max="17" width="6.7109375" style="1" customWidth="1"/>
    <col min="18" max="18" width="8.5703125" style="18" customWidth="1"/>
    <col min="19" max="19" width="6.7109375" style="18" customWidth="1"/>
    <col min="20" max="20" width="7.7109375" style="1" customWidth="1"/>
    <col min="21" max="21" width="6.7109375" style="1" customWidth="1"/>
    <col min="22" max="22" width="7.7109375" style="18" customWidth="1"/>
    <col min="23" max="23" width="6.7109375" style="18" customWidth="1"/>
    <col min="24" max="25" width="6.7109375" style="1" customWidth="1"/>
    <col min="26" max="27" width="6.7109375" style="18" customWidth="1"/>
    <col min="28" max="29" width="6.7109375" style="1" customWidth="1"/>
    <col min="30" max="30" width="9.28515625" style="18" customWidth="1"/>
    <col min="31" max="31" width="7.7109375" style="18" customWidth="1"/>
    <col min="32" max="32" width="9.140625" style="1" customWidth="1"/>
    <col min="33" max="33" width="7.42578125" style="1" customWidth="1"/>
    <col min="34" max="16384" width="9.140625" style="1"/>
  </cols>
  <sheetData>
    <row r="1" spans="1:33" s="2" customFormat="1" ht="19.5" x14ac:dyDescent="0.3">
      <c r="A1" s="91" t="s">
        <v>120</v>
      </c>
      <c r="L1" s="19"/>
      <c r="M1" s="20"/>
    </row>
    <row r="2" spans="1:33" s="16" customFormat="1" ht="17.25" x14ac:dyDescent="0.3">
      <c r="A2" s="15" t="s">
        <v>39</v>
      </c>
      <c r="B2" s="112" t="s">
        <v>0</v>
      </c>
      <c r="C2" s="113"/>
      <c r="D2" s="113"/>
      <c r="E2" s="114"/>
      <c r="F2" s="112" t="s">
        <v>1</v>
      </c>
      <c r="G2" s="113"/>
      <c r="H2" s="113"/>
      <c r="I2" s="114"/>
      <c r="J2" s="112" t="s">
        <v>2</v>
      </c>
      <c r="K2" s="113"/>
      <c r="L2" s="113"/>
      <c r="M2" s="114"/>
      <c r="N2" s="115" t="s">
        <v>34</v>
      </c>
      <c r="O2" s="116"/>
      <c r="P2" s="116"/>
      <c r="Q2" s="117"/>
      <c r="R2" s="112" t="s">
        <v>3</v>
      </c>
      <c r="S2" s="113"/>
      <c r="T2" s="113"/>
      <c r="U2" s="114"/>
      <c r="V2" s="112" t="s">
        <v>4</v>
      </c>
      <c r="W2" s="113"/>
      <c r="X2" s="113"/>
      <c r="Y2" s="114"/>
      <c r="Z2" s="112" t="s">
        <v>5</v>
      </c>
      <c r="AA2" s="113"/>
      <c r="AB2" s="113"/>
      <c r="AC2" s="114"/>
      <c r="AD2" s="155" t="s">
        <v>6</v>
      </c>
      <c r="AE2" s="156"/>
      <c r="AF2" s="156"/>
      <c r="AG2" s="157"/>
    </row>
    <row r="3" spans="1:33" s="16" customFormat="1" ht="27.75" customHeight="1" x14ac:dyDescent="0.3">
      <c r="A3" s="4"/>
      <c r="B3" s="120">
        <v>2025</v>
      </c>
      <c r="C3" s="121"/>
      <c r="D3" s="124">
        <v>2024</v>
      </c>
      <c r="E3" s="125"/>
      <c r="F3" s="120">
        <v>2025</v>
      </c>
      <c r="G3" s="121"/>
      <c r="H3" s="124">
        <v>2024</v>
      </c>
      <c r="I3" s="125"/>
      <c r="J3" s="120">
        <v>2025</v>
      </c>
      <c r="K3" s="121"/>
      <c r="L3" s="124">
        <v>2024</v>
      </c>
      <c r="M3" s="125"/>
      <c r="N3" s="120">
        <v>2025</v>
      </c>
      <c r="O3" s="121"/>
      <c r="P3" s="124">
        <v>2024</v>
      </c>
      <c r="Q3" s="125"/>
      <c r="R3" s="120">
        <v>2025</v>
      </c>
      <c r="S3" s="121"/>
      <c r="T3" s="124">
        <v>2024</v>
      </c>
      <c r="U3" s="125"/>
      <c r="V3" s="120">
        <v>2025</v>
      </c>
      <c r="W3" s="121"/>
      <c r="X3" s="124">
        <v>2024</v>
      </c>
      <c r="Y3" s="125"/>
      <c r="Z3" s="120">
        <v>2025</v>
      </c>
      <c r="AA3" s="121"/>
      <c r="AB3" s="124">
        <v>2024</v>
      </c>
      <c r="AC3" s="125"/>
      <c r="AD3" s="120">
        <v>2025</v>
      </c>
      <c r="AE3" s="121"/>
      <c r="AF3" s="124">
        <v>2024</v>
      </c>
      <c r="AG3" s="125"/>
    </row>
    <row r="4" spans="1:33" ht="30" customHeight="1" x14ac:dyDescent="0.25">
      <c r="A4" s="24" t="s">
        <v>50</v>
      </c>
      <c r="B4" s="100">
        <v>12</v>
      </c>
      <c r="C4" s="101"/>
      <c r="D4" s="98">
        <v>15</v>
      </c>
      <c r="E4" s="99"/>
      <c r="F4" s="100">
        <v>26</v>
      </c>
      <c r="G4" s="101"/>
      <c r="H4" s="98">
        <v>10</v>
      </c>
      <c r="I4" s="99"/>
      <c r="J4" s="100">
        <v>13</v>
      </c>
      <c r="K4" s="101"/>
      <c r="L4" s="98">
        <v>11</v>
      </c>
      <c r="M4" s="99"/>
      <c r="N4" s="100">
        <v>5</v>
      </c>
      <c r="O4" s="101"/>
      <c r="P4" s="104">
        <v>10</v>
      </c>
      <c r="Q4" s="105"/>
      <c r="R4" s="100">
        <v>11</v>
      </c>
      <c r="S4" s="101"/>
      <c r="T4" s="102">
        <v>12</v>
      </c>
      <c r="U4" s="103"/>
      <c r="V4" s="100">
        <v>7</v>
      </c>
      <c r="W4" s="101"/>
      <c r="X4" s="102">
        <v>8</v>
      </c>
      <c r="Y4" s="103"/>
      <c r="Z4" s="175">
        <v>7</v>
      </c>
      <c r="AA4" s="176"/>
      <c r="AB4" s="102">
        <v>5</v>
      </c>
      <c r="AC4" s="103"/>
      <c r="AD4" s="94">
        <f>B4+F4+J4+N4+R4+V4+Z4</f>
        <v>81</v>
      </c>
      <c r="AE4" s="95"/>
      <c r="AF4" s="126">
        <f>D4+H4+L4+P4+T4+X4+AB4</f>
        <v>71</v>
      </c>
      <c r="AG4" s="127"/>
    </row>
    <row r="5" spans="1:33" ht="27" customHeight="1" x14ac:dyDescent="0.25">
      <c r="A5" s="6" t="s">
        <v>7</v>
      </c>
      <c r="B5" s="100">
        <v>2</v>
      </c>
      <c r="C5" s="101"/>
      <c r="D5" s="98">
        <v>0</v>
      </c>
      <c r="E5" s="99"/>
      <c r="F5" s="100">
        <v>0</v>
      </c>
      <c r="G5" s="101"/>
      <c r="H5" s="98">
        <v>0</v>
      </c>
      <c r="I5" s="99"/>
      <c r="J5" s="100">
        <v>0</v>
      </c>
      <c r="K5" s="101"/>
      <c r="L5" s="98">
        <v>0</v>
      </c>
      <c r="M5" s="99"/>
      <c r="N5" s="100">
        <v>0</v>
      </c>
      <c r="O5" s="101"/>
      <c r="P5" s="104">
        <v>0</v>
      </c>
      <c r="Q5" s="105"/>
      <c r="R5" s="100">
        <v>0</v>
      </c>
      <c r="S5" s="101"/>
      <c r="T5" s="102">
        <v>2</v>
      </c>
      <c r="U5" s="103"/>
      <c r="V5" s="100">
        <v>0</v>
      </c>
      <c r="W5" s="101"/>
      <c r="X5" s="98">
        <v>0</v>
      </c>
      <c r="Y5" s="99"/>
      <c r="Z5" s="175">
        <v>1</v>
      </c>
      <c r="AA5" s="176"/>
      <c r="AB5" s="102">
        <v>0</v>
      </c>
      <c r="AC5" s="103"/>
      <c r="AD5" s="94">
        <f>B5+F5+J5+N5+R5+V5+Z5</f>
        <v>3</v>
      </c>
      <c r="AE5" s="95"/>
      <c r="AF5" s="126">
        <f>D5+H5+L5+P5+T5+X5+AB5</f>
        <v>2</v>
      </c>
      <c r="AG5" s="127"/>
    </row>
    <row r="6" spans="1:33" ht="22.9" customHeight="1" x14ac:dyDescent="0.25">
      <c r="A6" s="82" t="s">
        <v>115</v>
      </c>
      <c r="B6" s="106">
        <v>1</v>
      </c>
      <c r="C6" s="107"/>
      <c r="D6" s="108">
        <v>1</v>
      </c>
      <c r="E6" s="109"/>
      <c r="F6" s="106">
        <v>3</v>
      </c>
      <c r="G6" s="107"/>
      <c r="H6" s="108">
        <v>1</v>
      </c>
      <c r="I6" s="109"/>
      <c r="J6" s="106">
        <v>0</v>
      </c>
      <c r="K6" s="107"/>
      <c r="L6" s="108">
        <v>2</v>
      </c>
      <c r="M6" s="109"/>
      <c r="N6" s="106">
        <v>0</v>
      </c>
      <c r="O6" s="107"/>
      <c r="P6" s="110">
        <v>2</v>
      </c>
      <c r="Q6" s="111"/>
      <c r="R6" s="106">
        <v>2</v>
      </c>
      <c r="S6" s="107"/>
      <c r="T6" s="185">
        <v>2</v>
      </c>
      <c r="U6" s="186"/>
      <c r="V6" s="106">
        <v>2</v>
      </c>
      <c r="W6" s="107"/>
      <c r="X6" s="185">
        <v>3</v>
      </c>
      <c r="Y6" s="186"/>
      <c r="Z6" s="187">
        <v>6</v>
      </c>
      <c r="AA6" s="188"/>
      <c r="AB6" s="185">
        <v>0</v>
      </c>
      <c r="AC6" s="186"/>
      <c r="AD6" s="189">
        <f>B6+F6+J6+N6+R6+V6+Z6</f>
        <v>14</v>
      </c>
      <c r="AE6" s="190"/>
      <c r="AF6" s="191">
        <f>D6+H6+L6+P6+T6+X6+AB6</f>
        <v>11</v>
      </c>
      <c r="AG6" s="192"/>
    </row>
    <row r="7" spans="1:33" ht="21.75" customHeight="1" x14ac:dyDescent="0.25">
      <c r="A7" s="6" t="s">
        <v>118</v>
      </c>
      <c r="B7" s="100">
        <v>12</v>
      </c>
      <c r="C7" s="101"/>
      <c r="D7" s="98">
        <v>15</v>
      </c>
      <c r="E7" s="99"/>
      <c r="F7" s="100">
        <v>28</v>
      </c>
      <c r="G7" s="101"/>
      <c r="H7" s="98">
        <v>10</v>
      </c>
      <c r="I7" s="99"/>
      <c r="J7" s="100">
        <v>14</v>
      </c>
      <c r="K7" s="101"/>
      <c r="L7" s="98">
        <v>11</v>
      </c>
      <c r="M7" s="99"/>
      <c r="N7" s="100">
        <v>5</v>
      </c>
      <c r="O7" s="101"/>
      <c r="P7" s="104">
        <v>10</v>
      </c>
      <c r="Q7" s="105"/>
      <c r="R7" s="100">
        <v>11</v>
      </c>
      <c r="S7" s="101"/>
      <c r="T7" s="102">
        <v>12</v>
      </c>
      <c r="U7" s="103"/>
      <c r="V7" s="100">
        <v>8</v>
      </c>
      <c r="W7" s="101"/>
      <c r="X7" s="102">
        <v>8</v>
      </c>
      <c r="Y7" s="103"/>
      <c r="Z7" s="175">
        <v>7</v>
      </c>
      <c r="AA7" s="176"/>
      <c r="AB7" s="102">
        <v>5</v>
      </c>
      <c r="AC7" s="103"/>
      <c r="AD7" s="94">
        <f>B7+F7+J7+N7+R7+V7+Z7</f>
        <v>85</v>
      </c>
      <c r="AE7" s="95"/>
      <c r="AF7" s="126">
        <f>D7+H7+L7+P7+T7+X7+AB7</f>
        <v>71</v>
      </c>
      <c r="AG7" s="127"/>
    </row>
    <row r="8" spans="1:33" ht="37.15" customHeight="1" x14ac:dyDescent="0.25">
      <c r="A8" s="25" t="s">
        <v>30</v>
      </c>
      <c r="B8" s="112" t="s">
        <v>0</v>
      </c>
      <c r="C8" s="113"/>
      <c r="D8" s="113"/>
      <c r="E8" s="114"/>
      <c r="F8" s="112" t="s">
        <v>1</v>
      </c>
      <c r="G8" s="113"/>
      <c r="H8" s="113"/>
      <c r="I8" s="114"/>
      <c r="J8" s="112" t="s">
        <v>2</v>
      </c>
      <c r="K8" s="113"/>
      <c r="L8" s="113"/>
      <c r="M8" s="114"/>
      <c r="N8" s="115" t="s">
        <v>34</v>
      </c>
      <c r="O8" s="116"/>
      <c r="P8" s="116"/>
      <c r="Q8" s="117"/>
      <c r="R8" s="112" t="s">
        <v>3</v>
      </c>
      <c r="S8" s="113"/>
      <c r="T8" s="113"/>
      <c r="U8" s="114"/>
      <c r="V8" s="112" t="s">
        <v>4</v>
      </c>
      <c r="W8" s="113"/>
      <c r="X8" s="113"/>
      <c r="Y8" s="114"/>
      <c r="Z8" s="112" t="s">
        <v>5</v>
      </c>
      <c r="AA8" s="113"/>
      <c r="AB8" s="113"/>
      <c r="AC8" s="114"/>
      <c r="AD8" s="155" t="s">
        <v>6</v>
      </c>
      <c r="AE8" s="156"/>
      <c r="AF8" s="156"/>
      <c r="AG8" s="157"/>
    </row>
    <row r="9" spans="1:33" ht="16.149999999999999" customHeight="1" x14ac:dyDescent="0.25">
      <c r="A9" s="8"/>
      <c r="B9" s="173" t="s">
        <v>28</v>
      </c>
      <c r="C9" s="211"/>
      <c r="D9" s="171" t="s">
        <v>29</v>
      </c>
      <c r="E9" s="212"/>
      <c r="F9" s="173" t="s">
        <v>28</v>
      </c>
      <c r="G9" s="211"/>
      <c r="H9" s="171" t="s">
        <v>29</v>
      </c>
      <c r="I9" s="212"/>
      <c r="J9" s="173" t="s">
        <v>28</v>
      </c>
      <c r="K9" s="211"/>
      <c r="L9" s="171" t="s">
        <v>29</v>
      </c>
      <c r="M9" s="212"/>
      <c r="N9" s="173" t="s">
        <v>28</v>
      </c>
      <c r="O9" s="174"/>
      <c r="P9" s="171" t="s">
        <v>29</v>
      </c>
      <c r="Q9" s="172"/>
      <c r="R9" s="173" t="s">
        <v>28</v>
      </c>
      <c r="S9" s="174"/>
      <c r="T9" s="171" t="s">
        <v>29</v>
      </c>
      <c r="U9" s="172"/>
      <c r="V9" s="173" t="s">
        <v>28</v>
      </c>
      <c r="W9" s="174"/>
      <c r="X9" s="171" t="s">
        <v>29</v>
      </c>
      <c r="Y9" s="172"/>
      <c r="Z9" s="173" t="s">
        <v>28</v>
      </c>
      <c r="AA9" s="174"/>
      <c r="AB9" s="171" t="s">
        <v>29</v>
      </c>
      <c r="AC9" s="172"/>
      <c r="AD9" s="181" t="s">
        <v>28</v>
      </c>
      <c r="AE9" s="182"/>
      <c r="AF9" s="183" t="s">
        <v>29</v>
      </c>
      <c r="AG9" s="184"/>
    </row>
    <row r="10" spans="1:33" ht="16.149999999999999" customHeight="1" x14ac:dyDescent="0.25">
      <c r="A10" s="5" t="s">
        <v>17</v>
      </c>
      <c r="B10" s="179">
        <f>B4-D4</f>
        <v>-3</v>
      </c>
      <c r="C10" s="180"/>
      <c r="D10" s="177">
        <f>IFERROR((B4-D4)/D4,"")</f>
        <v>-0.2</v>
      </c>
      <c r="E10" s="178"/>
      <c r="F10" s="179">
        <f>F4-H4</f>
        <v>16</v>
      </c>
      <c r="G10" s="180"/>
      <c r="H10" s="177">
        <f>IFERROR((F4-H4)/H4,"")</f>
        <v>1.6</v>
      </c>
      <c r="I10" s="178"/>
      <c r="J10" s="179">
        <f>J4-L4</f>
        <v>2</v>
      </c>
      <c r="K10" s="180"/>
      <c r="L10" s="177">
        <f>IFERROR((J4-L4)/L4,"")</f>
        <v>0.18181818181818182</v>
      </c>
      <c r="M10" s="178"/>
      <c r="N10" s="179">
        <f>N4-P4</f>
        <v>-5</v>
      </c>
      <c r="O10" s="180"/>
      <c r="P10" s="177">
        <f>IFERROR((N4-P4)/P4,"")</f>
        <v>-0.5</v>
      </c>
      <c r="Q10" s="178"/>
      <c r="R10" s="179">
        <f>R4-T4</f>
        <v>-1</v>
      </c>
      <c r="S10" s="180"/>
      <c r="T10" s="177">
        <f>IFERROR((R4-T4)/T4,"")</f>
        <v>-8.3333333333333329E-2</v>
      </c>
      <c r="U10" s="178"/>
      <c r="V10" s="179">
        <f>V4-X4</f>
        <v>-1</v>
      </c>
      <c r="W10" s="180"/>
      <c r="X10" s="177">
        <f>IFERROR((V4-X4)/X4,"")</f>
        <v>-0.125</v>
      </c>
      <c r="Y10" s="178"/>
      <c r="Z10" s="179">
        <f>Z4-AB4</f>
        <v>2</v>
      </c>
      <c r="AA10" s="180"/>
      <c r="AB10" s="177">
        <f>IFERROR((Z4-AB4)/AB4,"")</f>
        <v>0.4</v>
      </c>
      <c r="AC10" s="178"/>
      <c r="AD10" s="179">
        <f>AD4-AF4</f>
        <v>10</v>
      </c>
      <c r="AE10" s="180"/>
      <c r="AF10" s="177">
        <f>(AD4-AF4)/AF4</f>
        <v>0.14084507042253522</v>
      </c>
      <c r="AG10" s="178"/>
    </row>
    <row r="11" spans="1:33" ht="21" customHeight="1" x14ac:dyDescent="0.3">
      <c r="A11" s="5" t="s">
        <v>18</v>
      </c>
      <c r="B11" s="169">
        <f>B5-D5</f>
        <v>2</v>
      </c>
      <c r="C11" s="170"/>
      <c r="D11" s="163" t="str">
        <f>IFERROR((B5-D5)/D5,"")</f>
        <v/>
      </c>
      <c r="E11" s="164"/>
      <c r="F11" s="169">
        <f>F5-H5</f>
        <v>0</v>
      </c>
      <c r="G11" s="170"/>
      <c r="H11" s="163" t="str">
        <f>IFERROR((F5-H5)/H5,"")</f>
        <v/>
      </c>
      <c r="I11" s="164"/>
      <c r="J11" s="169">
        <f>J5-L5</f>
        <v>0</v>
      </c>
      <c r="K11" s="170"/>
      <c r="L11" s="163" t="str">
        <f>IFERROR((J5-L5)/L5,"")</f>
        <v/>
      </c>
      <c r="M11" s="164"/>
      <c r="N11" s="169">
        <f>N5-P5</f>
        <v>0</v>
      </c>
      <c r="O11" s="170"/>
      <c r="P11" s="163" t="str">
        <f>IFERROR((N5-P5)/P5,"")</f>
        <v/>
      </c>
      <c r="Q11" s="164"/>
      <c r="R11" s="169">
        <f>R5-T5</f>
        <v>-2</v>
      </c>
      <c r="S11" s="170"/>
      <c r="T11" s="163">
        <f>IFERROR((R5-T5)/T5,"")</f>
        <v>-1</v>
      </c>
      <c r="U11" s="164"/>
      <c r="V11" s="169">
        <f>V5-X5</f>
        <v>0</v>
      </c>
      <c r="W11" s="170"/>
      <c r="X11" s="163" t="str">
        <f>IFERROR((V5-X5)/X5,"")</f>
        <v/>
      </c>
      <c r="Y11" s="164"/>
      <c r="Z11" s="169">
        <f>Z5-AB5</f>
        <v>1</v>
      </c>
      <c r="AA11" s="170"/>
      <c r="AB11" s="163" t="str">
        <f>IFERROR((Z5-AB5)/AB5,"")</f>
        <v/>
      </c>
      <c r="AC11" s="164"/>
      <c r="AD11" s="169">
        <f>AD5-AF5</f>
        <v>1</v>
      </c>
      <c r="AE11" s="170"/>
      <c r="AF11" s="163">
        <f>IFERROR((AD5-AF5)/AF5,"")</f>
        <v>0.5</v>
      </c>
      <c r="AG11" s="164"/>
    </row>
    <row r="12" spans="1:33" ht="33.6" customHeight="1" x14ac:dyDescent="0.25">
      <c r="A12" s="90" t="s">
        <v>121</v>
      </c>
      <c r="B12" s="112" t="s">
        <v>8</v>
      </c>
      <c r="C12" s="113"/>
      <c r="D12" s="113"/>
      <c r="E12" s="114"/>
      <c r="F12" s="112" t="s">
        <v>9</v>
      </c>
      <c r="G12" s="113"/>
      <c r="H12" s="113"/>
      <c r="I12" s="114"/>
      <c r="J12" s="112" t="s">
        <v>10</v>
      </c>
      <c r="K12" s="113"/>
      <c r="L12" s="113"/>
      <c r="M12" s="114"/>
      <c r="N12" s="112" t="s">
        <v>11</v>
      </c>
      <c r="O12" s="113"/>
      <c r="P12" s="113"/>
      <c r="Q12" s="114"/>
      <c r="R12" s="112" t="s">
        <v>12</v>
      </c>
      <c r="S12" s="113"/>
      <c r="T12" s="113"/>
      <c r="U12" s="114"/>
      <c r="V12" s="112" t="s">
        <v>13</v>
      </c>
      <c r="W12" s="113"/>
      <c r="X12" s="113"/>
      <c r="Y12" s="114"/>
      <c r="Z12" s="112" t="s">
        <v>14</v>
      </c>
      <c r="AA12" s="113"/>
      <c r="AB12" s="113"/>
      <c r="AC12" s="114"/>
      <c r="AD12" s="155" t="s">
        <v>15</v>
      </c>
      <c r="AE12" s="156"/>
      <c r="AF12" s="156"/>
      <c r="AG12" s="157"/>
    </row>
    <row r="13" spans="1:33" ht="16.5" customHeight="1" x14ac:dyDescent="0.25">
      <c r="A13" s="23" t="s">
        <v>48</v>
      </c>
      <c r="B13" s="36">
        <v>0</v>
      </c>
      <c r="C13" s="36">
        <v>0</v>
      </c>
      <c r="D13" s="37">
        <v>1</v>
      </c>
      <c r="E13" s="37">
        <v>0</v>
      </c>
      <c r="F13" s="36">
        <v>2</v>
      </c>
      <c r="G13" s="36">
        <v>0</v>
      </c>
      <c r="H13" s="37">
        <v>0</v>
      </c>
      <c r="I13" s="37">
        <v>0</v>
      </c>
      <c r="J13" s="36">
        <v>0</v>
      </c>
      <c r="K13" s="36">
        <v>0</v>
      </c>
      <c r="L13" s="37">
        <v>2</v>
      </c>
      <c r="M13" s="37">
        <v>0</v>
      </c>
      <c r="N13" s="38">
        <v>1</v>
      </c>
      <c r="O13" s="38">
        <v>0</v>
      </c>
      <c r="P13" s="39">
        <v>0</v>
      </c>
      <c r="Q13" s="39">
        <v>0</v>
      </c>
      <c r="R13" s="40">
        <v>1</v>
      </c>
      <c r="S13" s="40">
        <v>0</v>
      </c>
      <c r="T13" s="41">
        <v>0</v>
      </c>
      <c r="U13" s="41">
        <v>0</v>
      </c>
      <c r="V13" s="40">
        <v>1</v>
      </c>
      <c r="W13" s="40">
        <v>0</v>
      </c>
      <c r="X13" s="41">
        <v>0</v>
      </c>
      <c r="Y13" s="41">
        <v>0</v>
      </c>
      <c r="Z13" s="40">
        <v>1</v>
      </c>
      <c r="AA13" s="40">
        <v>0</v>
      </c>
      <c r="AB13" s="41">
        <v>4</v>
      </c>
      <c r="AC13" s="41">
        <v>0</v>
      </c>
      <c r="AD13" s="84">
        <f t="shared" ref="AD13:AG15" si="0">B13+F13+J13+N13+R13+V13+Z13</f>
        <v>6</v>
      </c>
      <c r="AE13" s="84">
        <f t="shared" si="0"/>
        <v>0</v>
      </c>
      <c r="AF13" s="85">
        <f t="shared" si="0"/>
        <v>7</v>
      </c>
      <c r="AG13" s="85">
        <f t="shared" si="0"/>
        <v>0</v>
      </c>
    </row>
    <row r="14" spans="1:33" ht="18.75" customHeight="1" x14ac:dyDescent="0.25">
      <c r="A14" s="23" t="s">
        <v>49</v>
      </c>
      <c r="B14" s="36">
        <v>0</v>
      </c>
      <c r="C14" s="36">
        <v>0</v>
      </c>
      <c r="D14" s="37">
        <v>1</v>
      </c>
      <c r="E14" s="37">
        <v>0</v>
      </c>
      <c r="F14" s="36">
        <v>0</v>
      </c>
      <c r="G14" s="36">
        <v>0</v>
      </c>
      <c r="H14" s="37">
        <v>0</v>
      </c>
      <c r="I14" s="37">
        <v>0</v>
      </c>
      <c r="J14" s="36">
        <v>0</v>
      </c>
      <c r="K14" s="36">
        <v>0</v>
      </c>
      <c r="L14" s="37">
        <v>0</v>
      </c>
      <c r="M14" s="37">
        <v>0</v>
      </c>
      <c r="N14" s="38">
        <v>1</v>
      </c>
      <c r="O14" s="38">
        <v>1</v>
      </c>
      <c r="P14" s="39">
        <v>0</v>
      </c>
      <c r="Q14" s="39">
        <v>0</v>
      </c>
      <c r="R14" s="40">
        <v>0</v>
      </c>
      <c r="S14" s="40">
        <v>0</v>
      </c>
      <c r="T14" s="41">
        <v>0</v>
      </c>
      <c r="U14" s="41">
        <v>0</v>
      </c>
      <c r="V14" s="40">
        <v>0</v>
      </c>
      <c r="W14" s="40">
        <v>0</v>
      </c>
      <c r="X14" s="41">
        <v>0</v>
      </c>
      <c r="Y14" s="41">
        <v>0</v>
      </c>
      <c r="Z14" s="40">
        <v>0</v>
      </c>
      <c r="AA14" s="40">
        <v>0</v>
      </c>
      <c r="AB14" s="41">
        <v>0</v>
      </c>
      <c r="AC14" s="41">
        <v>0</v>
      </c>
      <c r="AD14" s="84">
        <f t="shared" si="0"/>
        <v>1</v>
      </c>
      <c r="AE14" s="84">
        <f t="shared" si="0"/>
        <v>1</v>
      </c>
      <c r="AF14" s="85">
        <f t="shared" si="0"/>
        <v>1</v>
      </c>
      <c r="AG14" s="85">
        <f t="shared" si="0"/>
        <v>0</v>
      </c>
    </row>
    <row r="15" spans="1:33" ht="27.75" customHeight="1" x14ac:dyDescent="0.25">
      <c r="A15" s="23" t="s">
        <v>26</v>
      </c>
      <c r="B15" s="36">
        <v>37</v>
      </c>
      <c r="C15" s="36">
        <v>7</v>
      </c>
      <c r="D15" s="37">
        <v>113</v>
      </c>
      <c r="E15" s="37">
        <v>34</v>
      </c>
      <c r="F15" s="36">
        <v>147</v>
      </c>
      <c r="G15" s="36">
        <v>52</v>
      </c>
      <c r="H15" s="37">
        <v>0</v>
      </c>
      <c r="I15" s="37">
        <v>0</v>
      </c>
      <c r="J15" s="36">
        <v>22</v>
      </c>
      <c r="K15" s="36">
        <v>4</v>
      </c>
      <c r="L15" s="37">
        <v>18</v>
      </c>
      <c r="M15" s="37">
        <v>8</v>
      </c>
      <c r="N15" s="38">
        <v>20</v>
      </c>
      <c r="O15" s="38">
        <v>2</v>
      </c>
      <c r="P15" s="39">
        <v>38</v>
      </c>
      <c r="Q15" s="39">
        <v>3</v>
      </c>
      <c r="R15" s="40">
        <v>21</v>
      </c>
      <c r="S15" s="40">
        <v>2</v>
      </c>
      <c r="T15" s="41">
        <v>22</v>
      </c>
      <c r="U15" s="41">
        <v>4</v>
      </c>
      <c r="V15" s="40">
        <v>12</v>
      </c>
      <c r="W15" s="40">
        <v>0</v>
      </c>
      <c r="X15" s="41">
        <v>0</v>
      </c>
      <c r="Y15" s="41">
        <v>0</v>
      </c>
      <c r="Z15" s="40">
        <v>0</v>
      </c>
      <c r="AA15" s="40">
        <v>0</v>
      </c>
      <c r="AB15" s="41">
        <v>0</v>
      </c>
      <c r="AC15" s="41">
        <v>0</v>
      </c>
      <c r="AD15" s="84">
        <f t="shared" si="0"/>
        <v>259</v>
      </c>
      <c r="AE15" s="84">
        <f t="shared" si="0"/>
        <v>67</v>
      </c>
      <c r="AF15" s="85">
        <f t="shared" si="0"/>
        <v>191</v>
      </c>
      <c r="AG15" s="85">
        <f t="shared" si="0"/>
        <v>49</v>
      </c>
    </row>
    <row r="16" spans="1:33" s="16" customFormat="1" ht="19.899999999999999" hidden="1" customHeight="1" x14ac:dyDescent="0.3">
      <c r="A16" s="26" t="s">
        <v>21</v>
      </c>
      <c r="B16" s="112" t="s">
        <v>8</v>
      </c>
      <c r="C16" s="113"/>
      <c r="D16" s="113"/>
      <c r="E16" s="114"/>
      <c r="F16" s="112" t="s">
        <v>9</v>
      </c>
      <c r="G16" s="113"/>
      <c r="H16" s="113"/>
      <c r="I16" s="114"/>
      <c r="J16" s="112" t="s">
        <v>10</v>
      </c>
      <c r="K16" s="113"/>
      <c r="L16" s="113"/>
      <c r="M16" s="114"/>
      <c r="N16" s="112" t="s">
        <v>11</v>
      </c>
      <c r="O16" s="122"/>
      <c r="P16" s="122"/>
      <c r="Q16" s="123"/>
      <c r="R16" s="112" t="s">
        <v>12</v>
      </c>
      <c r="S16" s="122"/>
      <c r="T16" s="122"/>
      <c r="U16" s="123"/>
      <c r="V16" s="112" t="s">
        <v>13</v>
      </c>
      <c r="W16" s="122"/>
      <c r="X16" s="122"/>
      <c r="Y16" s="123"/>
      <c r="Z16" s="112" t="s">
        <v>14</v>
      </c>
      <c r="AA16" s="122"/>
      <c r="AB16" s="122"/>
      <c r="AC16" s="123"/>
      <c r="AD16" s="155" t="s">
        <v>15</v>
      </c>
      <c r="AE16" s="165"/>
      <c r="AF16" s="165"/>
      <c r="AG16" s="166"/>
    </row>
    <row r="17" spans="1:33" s="16" customFormat="1" ht="12.75" hidden="1" customHeight="1" x14ac:dyDescent="0.3">
      <c r="A17" s="9"/>
      <c r="B17" s="120">
        <v>2024</v>
      </c>
      <c r="C17" s="121"/>
      <c r="D17" s="124">
        <v>2023</v>
      </c>
      <c r="E17" s="125"/>
      <c r="F17" s="120">
        <v>2024</v>
      </c>
      <c r="G17" s="121"/>
      <c r="H17" s="124">
        <v>2023</v>
      </c>
      <c r="I17" s="125"/>
      <c r="J17" s="120">
        <v>2024</v>
      </c>
      <c r="K17" s="121"/>
      <c r="L17" s="124">
        <v>2023</v>
      </c>
      <c r="M17" s="125"/>
      <c r="N17" s="120">
        <v>2024</v>
      </c>
      <c r="O17" s="121"/>
      <c r="P17" s="124">
        <v>2023</v>
      </c>
      <c r="Q17" s="125"/>
      <c r="R17" s="120">
        <v>2024</v>
      </c>
      <c r="S17" s="121"/>
      <c r="T17" s="124">
        <v>2023</v>
      </c>
      <c r="U17" s="125"/>
      <c r="V17" s="120">
        <v>2024</v>
      </c>
      <c r="W17" s="121"/>
      <c r="X17" s="124">
        <v>2023</v>
      </c>
      <c r="Y17" s="125"/>
      <c r="Z17" s="120">
        <v>2024</v>
      </c>
      <c r="AA17" s="121"/>
      <c r="AB17" s="124">
        <v>2023</v>
      </c>
      <c r="AC17" s="125"/>
      <c r="AD17" s="120">
        <v>2024</v>
      </c>
      <c r="AE17" s="121"/>
      <c r="AF17" s="124">
        <v>2023</v>
      </c>
      <c r="AG17" s="125"/>
    </row>
    <row r="18" spans="1:33" ht="15" hidden="1" customHeight="1" x14ac:dyDescent="0.25">
      <c r="A18" s="10" t="s">
        <v>22</v>
      </c>
      <c r="B18" s="118">
        <v>0</v>
      </c>
      <c r="C18" s="119"/>
      <c r="D18" s="136">
        <v>0</v>
      </c>
      <c r="E18" s="137"/>
      <c r="F18" s="118">
        <v>0</v>
      </c>
      <c r="G18" s="119"/>
      <c r="H18" s="136">
        <v>0</v>
      </c>
      <c r="I18" s="137"/>
      <c r="J18" s="118">
        <v>0</v>
      </c>
      <c r="K18" s="119"/>
      <c r="L18" s="136">
        <v>0</v>
      </c>
      <c r="M18" s="137"/>
      <c r="N18" s="118">
        <v>0</v>
      </c>
      <c r="O18" s="119"/>
      <c r="P18" s="149">
        <v>0</v>
      </c>
      <c r="Q18" s="150"/>
      <c r="R18" s="118">
        <v>0</v>
      </c>
      <c r="S18" s="119"/>
      <c r="T18" s="136">
        <v>0</v>
      </c>
      <c r="U18" s="137"/>
      <c r="V18" s="118">
        <v>0</v>
      </c>
      <c r="W18" s="119"/>
      <c r="X18" s="136">
        <v>0</v>
      </c>
      <c r="Y18" s="137"/>
      <c r="Z18" s="118">
        <v>0</v>
      </c>
      <c r="AA18" s="119"/>
      <c r="AB18" s="136">
        <v>0</v>
      </c>
      <c r="AC18" s="137"/>
      <c r="AD18" s="159">
        <f>B18+F18+J18+N18+R18+V18+Z18</f>
        <v>0</v>
      </c>
      <c r="AE18" s="160"/>
      <c r="AF18" s="161">
        <f>D18+H18+L18+P18+T18+X18+AB18</f>
        <v>0</v>
      </c>
      <c r="AG18" s="162"/>
    </row>
    <row r="19" spans="1:33" ht="15" hidden="1" customHeight="1" x14ac:dyDescent="0.25">
      <c r="A19" s="10" t="s">
        <v>23</v>
      </c>
      <c r="B19" s="118">
        <v>0</v>
      </c>
      <c r="C19" s="119"/>
      <c r="D19" s="136">
        <v>0</v>
      </c>
      <c r="E19" s="137"/>
      <c r="F19" s="118">
        <v>0</v>
      </c>
      <c r="G19" s="119"/>
      <c r="H19" s="136">
        <v>0</v>
      </c>
      <c r="I19" s="137"/>
      <c r="J19" s="118">
        <v>0</v>
      </c>
      <c r="K19" s="119"/>
      <c r="L19" s="136">
        <v>0</v>
      </c>
      <c r="M19" s="137"/>
      <c r="N19" s="118">
        <v>0</v>
      </c>
      <c r="O19" s="119"/>
      <c r="P19" s="149">
        <v>0</v>
      </c>
      <c r="Q19" s="150"/>
      <c r="R19" s="118">
        <v>0</v>
      </c>
      <c r="S19" s="119"/>
      <c r="T19" s="136">
        <v>0</v>
      </c>
      <c r="U19" s="137"/>
      <c r="V19" s="118">
        <v>0</v>
      </c>
      <c r="W19" s="119"/>
      <c r="X19" s="136">
        <v>0</v>
      </c>
      <c r="Y19" s="137"/>
      <c r="Z19" s="118">
        <v>0</v>
      </c>
      <c r="AA19" s="119"/>
      <c r="AB19" s="136">
        <v>0</v>
      </c>
      <c r="AC19" s="137"/>
      <c r="AD19" s="159">
        <f>B19+F19+J19+N19+R19+V19+Z19</f>
        <v>0</v>
      </c>
      <c r="AE19" s="160"/>
      <c r="AF19" s="161">
        <f>D19+H19+L19+P19+T19+X19+AB19</f>
        <v>0</v>
      </c>
      <c r="AG19" s="162"/>
    </row>
    <row r="20" spans="1:33" s="42" customFormat="1" ht="15" hidden="1" customHeight="1" x14ac:dyDescent="0.25">
      <c r="A20" s="27" t="s">
        <v>30</v>
      </c>
      <c r="B20" s="134" t="s">
        <v>28</v>
      </c>
      <c r="C20" s="135"/>
      <c r="D20" s="143" t="s">
        <v>29</v>
      </c>
      <c r="E20" s="144"/>
      <c r="F20" s="134" t="s">
        <v>28</v>
      </c>
      <c r="G20" s="135"/>
      <c r="H20" s="143" t="s">
        <v>29</v>
      </c>
      <c r="I20" s="144"/>
      <c r="J20" s="134" t="s">
        <v>28</v>
      </c>
      <c r="K20" s="135"/>
      <c r="L20" s="143" t="s">
        <v>29</v>
      </c>
      <c r="M20" s="144"/>
      <c r="N20" s="134" t="s">
        <v>28</v>
      </c>
      <c r="O20" s="151"/>
      <c r="P20" s="143" t="s">
        <v>29</v>
      </c>
      <c r="Q20" s="158"/>
      <c r="R20" s="134" t="s">
        <v>28</v>
      </c>
      <c r="S20" s="151"/>
      <c r="T20" s="143" t="s">
        <v>29</v>
      </c>
      <c r="U20" s="158"/>
      <c r="V20" s="134" t="s">
        <v>28</v>
      </c>
      <c r="W20" s="151"/>
      <c r="X20" s="143" t="s">
        <v>29</v>
      </c>
      <c r="Y20" s="158"/>
      <c r="Z20" s="134" t="s">
        <v>28</v>
      </c>
      <c r="AA20" s="151"/>
      <c r="AB20" s="143" t="s">
        <v>29</v>
      </c>
      <c r="AC20" s="158"/>
      <c r="AD20" s="143" t="s">
        <v>28</v>
      </c>
      <c r="AE20" s="158"/>
      <c r="AF20" s="167" t="s">
        <v>29</v>
      </c>
      <c r="AG20" s="168"/>
    </row>
    <row r="21" spans="1:33" ht="15" hidden="1" customHeight="1" x14ac:dyDescent="0.25">
      <c r="A21" s="10" t="s">
        <v>19</v>
      </c>
      <c r="B21" s="132">
        <f>B18-D18</f>
        <v>0</v>
      </c>
      <c r="C21" s="133"/>
      <c r="D21" s="145" t="e">
        <f>(B18-D18)/D18</f>
        <v>#DIV/0!</v>
      </c>
      <c r="E21" s="146"/>
      <c r="F21" s="132">
        <f>F18-H18</f>
        <v>0</v>
      </c>
      <c r="G21" s="133"/>
      <c r="H21" s="145" t="e">
        <f>(F18-H18)/H18</f>
        <v>#DIV/0!</v>
      </c>
      <c r="I21" s="146"/>
      <c r="J21" s="132">
        <f>J18-L18</f>
        <v>0</v>
      </c>
      <c r="K21" s="133"/>
      <c r="L21" s="145" t="e">
        <f>(J18-L18)/L18</f>
        <v>#DIV/0!</v>
      </c>
      <c r="M21" s="146"/>
      <c r="N21" s="132">
        <f>N18-P18</f>
        <v>0</v>
      </c>
      <c r="O21" s="133"/>
      <c r="P21" s="145" t="e">
        <f>(N18-P18)/P18</f>
        <v>#DIV/0!</v>
      </c>
      <c r="Q21" s="146"/>
      <c r="R21" s="132">
        <f>R18-T18</f>
        <v>0</v>
      </c>
      <c r="S21" s="133"/>
      <c r="T21" s="145" t="e">
        <f>(R18-T18)/T18</f>
        <v>#DIV/0!</v>
      </c>
      <c r="U21" s="146"/>
      <c r="V21" s="132">
        <f>V18-X18</f>
        <v>0</v>
      </c>
      <c r="W21" s="133"/>
      <c r="X21" s="145"/>
      <c r="Y21" s="146"/>
      <c r="Z21" s="132">
        <f>Z18-AB18</f>
        <v>0</v>
      </c>
      <c r="AA21" s="133"/>
      <c r="AB21" s="145" t="e">
        <f>(Z18-AB18)/AB18</f>
        <v>#DIV/0!</v>
      </c>
      <c r="AC21" s="146"/>
      <c r="AD21" s="132">
        <f>AD18-AF18</f>
        <v>0</v>
      </c>
      <c r="AE21" s="133"/>
      <c r="AF21" s="145" t="e">
        <f>(AD18-AF18)/AF18</f>
        <v>#DIV/0!</v>
      </c>
      <c r="AG21" s="146"/>
    </row>
    <row r="22" spans="1:33" ht="15" hidden="1" customHeight="1" x14ac:dyDescent="0.25">
      <c r="A22" s="10" t="s">
        <v>20</v>
      </c>
      <c r="B22" s="132">
        <f>B19-D19</f>
        <v>0</v>
      </c>
      <c r="C22" s="133"/>
      <c r="D22" s="145"/>
      <c r="E22" s="146"/>
      <c r="F22" s="132">
        <f>F19-H19</f>
        <v>0</v>
      </c>
      <c r="G22" s="133"/>
      <c r="H22" s="145" t="e">
        <f>(F19-H19)/H19</f>
        <v>#DIV/0!</v>
      </c>
      <c r="I22" s="146"/>
      <c r="J22" s="132">
        <f>J19-L19</f>
        <v>0</v>
      </c>
      <c r="K22" s="133"/>
      <c r="L22" s="145" t="e">
        <f>(J19-L19)/L19</f>
        <v>#DIV/0!</v>
      </c>
      <c r="M22" s="146"/>
      <c r="N22" s="132">
        <f>N19-P19</f>
        <v>0</v>
      </c>
      <c r="O22" s="133"/>
      <c r="P22" s="145"/>
      <c r="Q22" s="146"/>
      <c r="R22" s="132">
        <f>R19-T19</f>
        <v>0</v>
      </c>
      <c r="S22" s="133"/>
      <c r="T22" s="145"/>
      <c r="U22" s="146"/>
      <c r="V22" s="132">
        <f>V19-X19</f>
        <v>0</v>
      </c>
      <c r="W22" s="133"/>
      <c r="X22" s="145"/>
      <c r="Y22" s="146"/>
      <c r="Z22" s="132">
        <f>Z19-AB19</f>
        <v>0</v>
      </c>
      <c r="AA22" s="133"/>
      <c r="AB22" s="145"/>
      <c r="AC22" s="146"/>
      <c r="AD22" s="132">
        <f>AD19-AF19</f>
        <v>0</v>
      </c>
      <c r="AE22" s="133"/>
      <c r="AF22" s="145" t="e">
        <f>(AD19-AF19)/AF19</f>
        <v>#DIV/0!</v>
      </c>
      <c r="AG22" s="146"/>
    </row>
    <row r="23" spans="1:33" s="16" customFormat="1" ht="19.149999999999999" customHeight="1" x14ac:dyDescent="0.3">
      <c r="A23" s="27" t="s">
        <v>24</v>
      </c>
      <c r="B23" s="112" t="s">
        <v>8</v>
      </c>
      <c r="C23" s="113"/>
      <c r="D23" s="113"/>
      <c r="E23" s="114"/>
      <c r="F23" s="112" t="s">
        <v>9</v>
      </c>
      <c r="G23" s="113"/>
      <c r="H23" s="113"/>
      <c r="I23" s="114"/>
      <c r="J23" s="112" t="s">
        <v>10</v>
      </c>
      <c r="K23" s="113"/>
      <c r="L23" s="113"/>
      <c r="M23" s="114"/>
      <c r="N23" s="112" t="s">
        <v>11</v>
      </c>
      <c r="O23" s="113"/>
      <c r="P23" s="113"/>
      <c r="Q23" s="114"/>
      <c r="R23" s="112" t="s">
        <v>12</v>
      </c>
      <c r="S23" s="113"/>
      <c r="T23" s="113"/>
      <c r="U23" s="114"/>
      <c r="V23" s="112" t="s">
        <v>13</v>
      </c>
      <c r="W23" s="113"/>
      <c r="X23" s="113"/>
      <c r="Y23" s="114"/>
      <c r="Z23" s="112" t="s">
        <v>14</v>
      </c>
      <c r="AA23" s="113"/>
      <c r="AB23" s="113"/>
      <c r="AC23" s="114"/>
      <c r="AD23" s="155" t="s">
        <v>15</v>
      </c>
      <c r="AE23" s="156"/>
      <c r="AF23" s="156"/>
      <c r="AG23" s="157"/>
    </row>
    <row r="24" spans="1:33" s="16" customFormat="1" ht="16.5" customHeight="1" x14ac:dyDescent="0.3">
      <c r="A24" s="12"/>
      <c r="B24" s="120">
        <v>2025</v>
      </c>
      <c r="C24" s="121"/>
      <c r="D24" s="124">
        <v>2024</v>
      </c>
      <c r="E24" s="125"/>
      <c r="F24" s="120">
        <v>2025</v>
      </c>
      <c r="G24" s="121"/>
      <c r="H24" s="124">
        <v>2024</v>
      </c>
      <c r="I24" s="125"/>
      <c r="J24" s="120">
        <v>2025</v>
      </c>
      <c r="K24" s="121"/>
      <c r="L24" s="124">
        <v>2024</v>
      </c>
      <c r="M24" s="125"/>
      <c r="N24" s="120">
        <v>2025</v>
      </c>
      <c r="O24" s="121"/>
      <c r="P24" s="124">
        <v>2024</v>
      </c>
      <c r="Q24" s="125"/>
      <c r="R24" s="120">
        <v>2025</v>
      </c>
      <c r="S24" s="121"/>
      <c r="T24" s="124">
        <v>2024</v>
      </c>
      <c r="U24" s="125"/>
      <c r="V24" s="120">
        <v>2025</v>
      </c>
      <c r="W24" s="121"/>
      <c r="X24" s="124">
        <v>2024</v>
      </c>
      <c r="Y24" s="125"/>
      <c r="Z24" s="120">
        <v>2025</v>
      </c>
      <c r="AA24" s="121"/>
      <c r="AB24" s="124">
        <v>2024</v>
      </c>
      <c r="AC24" s="125"/>
      <c r="AD24" s="120">
        <v>2025</v>
      </c>
      <c r="AE24" s="121"/>
      <c r="AF24" s="124">
        <v>2024</v>
      </c>
      <c r="AG24" s="125"/>
    </row>
    <row r="25" spans="1:33" ht="15" customHeight="1" x14ac:dyDescent="0.25">
      <c r="A25" s="10" t="s">
        <v>27</v>
      </c>
      <c r="B25" s="100">
        <v>7</v>
      </c>
      <c r="C25" s="101"/>
      <c r="D25" s="102">
        <v>12</v>
      </c>
      <c r="E25" s="103"/>
      <c r="F25" s="100">
        <v>16</v>
      </c>
      <c r="G25" s="101"/>
      <c r="H25" s="98">
        <v>8</v>
      </c>
      <c r="I25" s="99"/>
      <c r="J25" s="100">
        <v>7</v>
      </c>
      <c r="K25" s="101"/>
      <c r="L25" s="98">
        <v>3</v>
      </c>
      <c r="M25" s="99"/>
      <c r="N25" s="100">
        <v>4</v>
      </c>
      <c r="O25" s="101"/>
      <c r="P25" s="104">
        <v>2</v>
      </c>
      <c r="Q25" s="105"/>
      <c r="R25" s="100">
        <v>24</v>
      </c>
      <c r="S25" s="101"/>
      <c r="T25" s="98">
        <v>10</v>
      </c>
      <c r="U25" s="99"/>
      <c r="V25" s="100">
        <v>3</v>
      </c>
      <c r="W25" s="101"/>
      <c r="X25" s="98">
        <v>0</v>
      </c>
      <c r="Y25" s="99"/>
      <c r="Z25" s="100">
        <v>4</v>
      </c>
      <c r="AA25" s="101"/>
      <c r="AB25" s="98">
        <v>5</v>
      </c>
      <c r="AC25" s="99"/>
      <c r="AD25" s="94">
        <f>B25+F25+J25+N25+R25+V25+Z25</f>
        <v>65</v>
      </c>
      <c r="AE25" s="95"/>
      <c r="AF25" s="126">
        <f>D25+H25+L25+P25+T25+X25+AB25</f>
        <v>40</v>
      </c>
      <c r="AG25" s="127"/>
    </row>
    <row r="26" spans="1:33" ht="15" customHeight="1" x14ac:dyDescent="0.25">
      <c r="A26" s="83" t="s">
        <v>25</v>
      </c>
      <c r="B26" s="100">
        <v>1</v>
      </c>
      <c r="C26" s="101"/>
      <c r="D26" s="102">
        <v>1</v>
      </c>
      <c r="E26" s="103"/>
      <c r="F26" s="100">
        <v>1</v>
      </c>
      <c r="G26" s="101"/>
      <c r="H26" s="98">
        <v>3</v>
      </c>
      <c r="I26" s="99"/>
      <c r="J26" s="100">
        <v>1</v>
      </c>
      <c r="K26" s="101"/>
      <c r="L26" s="98">
        <v>1</v>
      </c>
      <c r="M26" s="99"/>
      <c r="N26" s="100">
        <v>3</v>
      </c>
      <c r="O26" s="101"/>
      <c r="P26" s="104">
        <v>2</v>
      </c>
      <c r="Q26" s="105"/>
      <c r="R26" s="100">
        <v>0</v>
      </c>
      <c r="S26" s="101"/>
      <c r="T26" s="98">
        <v>1</v>
      </c>
      <c r="U26" s="99"/>
      <c r="V26" s="100">
        <v>1</v>
      </c>
      <c r="W26" s="101"/>
      <c r="X26" s="98">
        <v>0</v>
      </c>
      <c r="Y26" s="99"/>
      <c r="Z26" s="100">
        <v>0</v>
      </c>
      <c r="AA26" s="101"/>
      <c r="AB26" s="98">
        <v>0</v>
      </c>
      <c r="AC26" s="99"/>
      <c r="AD26" s="94">
        <f>B26+F26+J26+N26+R26+V26+Z26</f>
        <v>7</v>
      </c>
      <c r="AE26" s="95"/>
      <c r="AF26" s="96">
        <f>D26+H26+L26+P26+T26+X26+AB26</f>
        <v>8</v>
      </c>
      <c r="AG26" s="97"/>
    </row>
    <row r="27" spans="1:33" ht="15" customHeight="1" x14ac:dyDescent="0.25">
      <c r="A27" s="10" t="s">
        <v>116</v>
      </c>
      <c r="B27" s="100">
        <v>1</v>
      </c>
      <c r="C27" s="101"/>
      <c r="D27" s="102">
        <v>1</v>
      </c>
      <c r="E27" s="103"/>
      <c r="F27" s="100">
        <v>2</v>
      </c>
      <c r="G27" s="101"/>
      <c r="H27" s="98">
        <v>1</v>
      </c>
      <c r="I27" s="99"/>
      <c r="J27" s="100">
        <v>2</v>
      </c>
      <c r="K27" s="101"/>
      <c r="L27" s="98">
        <v>2</v>
      </c>
      <c r="M27" s="99"/>
      <c r="N27" s="100">
        <v>1</v>
      </c>
      <c r="O27" s="101"/>
      <c r="P27" s="104">
        <v>1</v>
      </c>
      <c r="Q27" s="105"/>
      <c r="R27" s="100">
        <v>19</v>
      </c>
      <c r="S27" s="101"/>
      <c r="T27" s="98">
        <v>3</v>
      </c>
      <c r="U27" s="99"/>
      <c r="V27" s="100">
        <v>2</v>
      </c>
      <c r="W27" s="101"/>
      <c r="X27" s="98">
        <v>0</v>
      </c>
      <c r="Y27" s="99"/>
      <c r="Z27" s="100">
        <v>3</v>
      </c>
      <c r="AA27" s="101"/>
      <c r="AB27" s="98">
        <v>3</v>
      </c>
      <c r="AC27" s="99"/>
      <c r="AD27" s="94">
        <f>B27+F27+J27+N27+R27+V27+Z27</f>
        <v>30</v>
      </c>
      <c r="AE27" s="95"/>
      <c r="AF27" s="96">
        <f>D27+H27+L27+P27+T27+X27+AB27</f>
        <v>11</v>
      </c>
      <c r="AG27" s="97"/>
    </row>
    <row r="28" spans="1:33" ht="15" customHeight="1" x14ac:dyDescent="0.25">
      <c r="A28" s="83" t="s">
        <v>7</v>
      </c>
      <c r="B28" s="100">
        <v>0</v>
      </c>
      <c r="C28" s="101"/>
      <c r="D28" s="102">
        <v>1</v>
      </c>
      <c r="E28" s="103"/>
      <c r="F28" s="100">
        <v>0</v>
      </c>
      <c r="G28" s="101"/>
      <c r="H28" s="98">
        <v>0</v>
      </c>
      <c r="I28" s="99"/>
      <c r="J28" s="100">
        <v>0</v>
      </c>
      <c r="K28" s="101"/>
      <c r="L28" s="98">
        <v>1</v>
      </c>
      <c r="M28" s="99"/>
      <c r="N28" s="100">
        <v>1</v>
      </c>
      <c r="O28" s="101"/>
      <c r="P28" s="104">
        <v>1</v>
      </c>
      <c r="Q28" s="105"/>
      <c r="R28" s="100">
        <v>0</v>
      </c>
      <c r="S28" s="101"/>
      <c r="T28" s="98">
        <v>0</v>
      </c>
      <c r="U28" s="99"/>
      <c r="V28" s="100">
        <v>0</v>
      </c>
      <c r="W28" s="101"/>
      <c r="X28" s="98">
        <v>0</v>
      </c>
      <c r="Y28" s="99"/>
      <c r="Z28" s="100">
        <v>0</v>
      </c>
      <c r="AA28" s="101"/>
      <c r="AB28" s="98">
        <v>0</v>
      </c>
      <c r="AC28" s="99"/>
      <c r="AD28" s="94">
        <f>B28+F28+J28+N28+R28+V28+Z28</f>
        <v>1</v>
      </c>
      <c r="AE28" s="95"/>
      <c r="AF28" s="96">
        <f>D28+H28+L28+P28+T28+X28+AB28</f>
        <v>3</v>
      </c>
      <c r="AG28" s="97"/>
    </row>
    <row r="29" spans="1:33" ht="15" customHeight="1" x14ac:dyDescent="0.25">
      <c r="A29" s="28" t="s">
        <v>117</v>
      </c>
      <c r="B29" s="100">
        <v>7</v>
      </c>
      <c r="C29" s="101"/>
      <c r="D29" s="193">
        <v>12</v>
      </c>
      <c r="E29" s="194"/>
      <c r="F29" s="100">
        <v>14</v>
      </c>
      <c r="G29" s="101"/>
      <c r="H29" s="138">
        <v>8</v>
      </c>
      <c r="I29" s="139"/>
      <c r="J29" s="100">
        <v>8</v>
      </c>
      <c r="K29" s="101"/>
      <c r="L29" s="138">
        <v>3</v>
      </c>
      <c r="M29" s="139"/>
      <c r="N29" s="100">
        <v>4</v>
      </c>
      <c r="O29" s="101"/>
      <c r="P29" s="147">
        <v>2</v>
      </c>
      <c r="Q29" s="148"/>
      <c r="R29" s="100">
        <v>25</v>
      </c>
      <c r="S29" s="101"/>
      <c r="T29" s="138">
        <v>9</v>
      </c>
      <c r="U29" s="139"/>
      <c r="V29" s="100">
        <v>3</v>
      </c>
      <c r="W29" s="101"/>
      <c r="X29" s="138">
        <v>0</v>
      </c>
      <c r="Y29" s="139"/>
      <c r="Z29" s="100">
        <v>2</v>
      </c>
      <c r="AA29" s="101"/>
      <c r="AB29" s="138">
        <v>4</v>
      </c>
      <c r="AC29" s="139"/>
      <c r="AD29" s="94">
        <f>B29+F29+J29+N29+R29+V29+Z29</f>
        <v>63</v>
      </c>
      <c r="AE29" s="95"/>
      <c r="AF29" s="126">
        <f>D29+H29+L29+P29+T29+X29+AB29</f>
        <v>38</v>
      </c>
      <c r="AG29" s="127"/>
    </row>
    <row r="30" spans="1:33" ht="29.25" customHeight="1" x14ac:dyDescent="0.25">
      <c r="A30" s="11" t="s">
        <v>26</v>
      </c>
      <c r="B30" s="140" t="s">
        <v>8</v>
      </c>
      <c r="C30" s="141"/>
      <c r="D30" s="141"/>
      <c r="E30" s="142"/>
      <c r="F30" s="140" t="s">
        <v>9</v>
      </c>
      <c r="G30" s="141"/>
      <c r="H30" s="141"/>
      <c r="I30" s="142"/>
      <c r="J30" s="140" t="s">
        <v>10</v>
      </c>
      <c r="K30" s="141"/>
      <c r="L30" s="141"/>
      <c r="M30" s="142"/>
      <c r="N30" s="140" t="s">
        <v>11</v>
      </c>
      <c r="O30" s="141"/>
      <c r="P30" s="141"/>
      <c r="Q30" s="142"/>
      <c r="R30" s="140" t="s">
        <v>12</v>
      </c>
      <c r="S30" s="141"/>
      <c r="T30" s="141"/>
      <c r="U30" s="142"/>
      <c r="V30" s="140" t="s">
        <v>13</v>
      </c>
      <c r="W30" s="141"/>
      <c r="X30" s="141"/>
      <c r="Y30" s="142"/>
      <c r="Z30" s="140" t="s">
        <v>14</v>
      </c>
      <c r="AA30" s="141"/>
      <c r="AB30" s="141"/>
      <c r="AC30" s="142"/>
      <c r="AD30" s="152" t="s">
        <v>15</v>
      </c>
      <c r="AE30" s="153"/>
      <c r="AF30" s="153"/>
      <c r="AG30" s="154"/>
    </row>
    <row r="31" spans="1:33" s="16" customFormat="1" ht="28.5" customHeight="1" x14ac:dyDescent="0.3">
      <c r="A31" s="12"/>
      <c r="B31" s="120">
        <v>2025</v>
      </c>
      <c r="C31" s="121"/>
      <c r="D31" s="124">
        <v>2024</v>
      </c>
      <c r="E31" s="125"/>
      <c r="F31" s="120">
        <v>2025</v>
      </c>
      <c r="G31" s="121"/>
      <c r="H31" s="124">
        <v>2024</v>
      </c>
      <c r="I31" s="125"/>
      <c r="J31" s="120">
        <v>2025</v>
      </c>
      <c r="K31" s="121"/>
      <c r="L31" s="124">
        <v>2024</v>
      </c>
      <c r="M31" s="125"/>
      <c r="N31" s="120">
        <v>2025</v>
      </c>
      <c r="O31" s="121"/>
      <c r="P31" s="124">
        <v>2024</v>
      </c>
      <c r="Q31" s="125"/>
      <c r="R31" s="120">
        <v>2025</v>
      </c>
      <c r="S31" s="121"/>
      <c r="T31" s="124">
        <v>2024</v>
      </c>
      <c r="U31" s="125"/>
      <c r="V31" s="120">
        <v>2025</v>
      </c>
      <c r="W31" s="121"/>
      <c r="X31" s="124">
        <v>2024</v>
      </c>
      <c r="Y31" s="125"/>
      <c r="Z31" s="120">
        <v>2025</v>
      </c>
      <c r="AA31" s="121"/>
      <c r="AB31" s="124">
        <v>2024</v>
      </c>
      <c r="AC31" s="125"/>
      <c r="AD31" s="120">
        <v>2025</v>
      </c>
      <c r="AE31" s="121"/>
      <c r="AF31" s="124">
        <v>2024</v>
      </c>
      <c r="AG31" s="125"/>
    </row>
    <row r="32" spans="1:33" ht="15" customHeight="1" x14ac:dyDescent="0.25">
      <c r="A32" s="10" t="s">
        <v>26</v>
      </c>
      <c r="B32" s="29">
        <v>1487</v>
      </c>
      <c r="C32" s="29">
        <v>304</v>
      </c>
      <c r="D32" s="30">
        <v>1722</v>
      </c>
      <c r="E32" s="30">
        <v>289</v>
      </c>
      <c r="F32" s="29">
        <v>1026</v>
      </c>
      <c r="G32" s="29">
        <v>95</v>
      </c>
      <c r="H32" s="30">
        <v>1820</v>
      </c>
      <c r="I32" s="30">
        <v>61</v>
      </c>
      <c r="J32" s="29">
        <v>491</v>
      </c>
      <c r="K32" s="29">
        <v>64</v>
      </c>
      <c r="L32" s="30">
        <v>449</v>
      </c>
      <c r="M32" s="30">
        <v>44</v>
      </c>
      <c r="N32" s="31">
        <v>573</v>
      </c>
      <c r="O32" s="31">
        <v>62</v>
      </c>
      <c r="P32" s="32">
        <v>629</v>
      </c>
      <c r="Q32" s="32">
        <v>40</v>
      </c>
      <c r="R32" s="33">
        <v>501</v>
      </c>
      <c r="S32" s="33">
        <v>73</v>
      </c>
      <c r="T32" s="34">
        <v>382</v>
      </c>
      <c r="U32" s="34">
        <v>121</v>
      </c>
      <c r="V32" s="33">
        <v>228</v>
      </c>
      <c r="W32" s="33">
        <v>24</v>
      </c>
      <c r="X32" s="34">
        <v>141</v>
      </c>
      <c r="Y32" s="34">
        <v>17</v>
      </c>
      <c r="Z32" s="33">
        <v>154</v>
      </c>
      <c r="AA32" s="33">
        <v>22</v>
      </c>
      <c r="AB32" s="34">
        <v>157</v>
      </c>
      <c r="AC32" s="34">
        <v>2</v>
      </c>
      <c r="AD32" s="86">
        <f>B32+F32+J32+N32+R32+V32+Z32</f>
        <v>4460</v>
      </c>
      <c r="AE32" s="86">
        <f>C32+G32+K32+O32+S32+W32+AA32</f>
        <v>644</v>
      </c>
      <c r="AF32" s="87">
        <f>D32+H32+L32+P32+T32+X32+AB32</f>
        <v>5300</v>
      </c>
      <c r="AG32" s="87">
        <f>E32+I32+M32+Q32+U32+Y32+AC32</f>
        <v>574</v>
      </c>
    </row>
    <row r="33" spans="1:35" ht="37.15" customHeight="1" x14ac:dyDescent="0.25">
      <c r="A33" s="17" t="s">
        <v>41</v>
      </c>
      <c r="B33" s="88">
        <f>B32-D32</f>
        <v>-235</v>
      </c>
      <c r="C33" s="88">
        <f>C32-E32</f>
        <v>15</v>
      </c>
      <c r="D33" s="89"/>
      <c r="E33" s="89"/>
      <c r="F33" s="88">
        <f>F32-H32</f>
        <v>-794</v>
      </c>
      <c r="G33" s="88">
        <f>G32-I32</f>
        <v>34</v>
      </c>
      <c r="H33" s="89"/>
      <c r="I33" s="89"/>
      <c r="J33" s="88">
        <f>J32-L32</f>
        <v>42</v>
      </c>
      <c r="K33" s="88">
        <f>K32-M32</f>
        <v>20</v>
      </c>
      <c r="L33" s="89"/>
      <c r="M33" s="89"/>
      <c r="N33" s="88">
        <f>N32-P32</f>
        <v>-56</v>
      </c>
      <c r="O33" s="88">
        <f>O32-Q32</f>
        <v>22</v>
      </c>
      <c r="P33" s="89"/>
      <c r="Q33" s="89"/>
      <c r="R33" s="88">
        <f>R32-T32</f>
        <v>119</v>
      </c>
      <c r="S33" s="88">
        <f>S32-U32</f>
        <v>-48</v>
      </c>
      <c r="T33" s="89"/>
      <c r="U33" s="89"/>
      <c r="V33" s="88">
        <f>V32-X32</f>
        <v>87</v>
      </c>
      <c r="W33" s="88">
        <f>W32-Y32</f>
        <v>7</v>
      </c>
      <c r="X33" s="89"/>
      <c r="Y33" s="89"/>
      <c r="Z33" s="88">
        <f>Z32-AB32</f>
        <v>-3</v>
      </c>
      <c r="AA33" s="88">
        <f>AA32-AC32</f>
        <v>20</v>
      </c>
      <c r="AB33" s="89"/>
      <c r="AC33" s="89"/>
      <c r="AD33" s="88">
        <f>AD32-AF32</f>
        <v>-840</v>
      </c>
      <c r="AE33" s="88">
        <f>AE32-AG32</f>
        <v>70</v>
      </c>
      <c r="AF33" s="30"/>
      <c r="AG33" s="30"/>
    </row>
    <row r="34" spans="1:35" s="16" customFormat="1" ht="40.15" customHeight="1" x14ac:dyDescent="0.3">
      <c r="A34" s="209" t="s">
        <v>31</v>
      </c>
      <c r="B34" s="112" t="s">
        <v>0</v>
      </c>
      <c r="C34" s="113"/>
      <c r="D34" s="113"/>
      <c r="E34" s="114"/>
      <c r="F34" s="112" t="s">
        <v>1</v>
      </c>
      <c r="G34" s="113"/>
      <c r="H34" s="113"/>
      <c r="I34" s="114"/>
      <c r="J34" s="112" t="s">
        <v>2</v>
      </c>
      <c r="K34" s="113"/>
      <c r="L34" s="113"/>
      <c r="M34" s="114"/>
      <c r="N34" s="115" t="s">
        <v>34</v>
      </c>
      <c r="O34" s="116"/>
      <c r="P34" s="116"/>
      <c r="Q34" s="117"/>
      <c r="R34" s="112" t="s">
        <v>3</v>
      </c>
      <c r="S34" s="113"/>
      <c r="T34" s="113"/>
      <c r="U34" s="114"/>
      <c r="V34" s="112" t="s">
        <v>4</v>
      </c>
      <c r="W34" s="113"/>
      <c r="X34" s="113"/>
      <c r="Y34" s="114"/>
      <c r="Z34" s="112" t="s">
        <v>5</v>
      </c>
      <c r="AA34" s="113"/>
      <c r="AB34" s="113"/>
      <c r="AC34" s="114"/>
      <c r="AD34" s="155" t="s">
        <v>6</v>
      </c>
      <c r="AE34" s="156"/>
      <c r="AF34" s="156"/>
      <c r="AG34" s="157"/>
    </row>
    <row r="35" spans="1:35" s="16" customFormat="1" ht="28.5" customHeight="1" x14ac:dyDescent="0.3">
      <c r="A35" s="210"/>
      <c r="B35" s="120">
        <v>2025</v>
      </c>
      <c r="C35" s="121"/>
      <c r="D35" s="124">
        <v>2024</v>
      </c>
      <c r="E35" s="125"/>
      <c r="F35" s="120">
        <v>2025</v>
      </c>
      <c r="G35" s="121"/>
      <c r="H35" s="124">
        <v>2024</v>
      </c>
      <c r="I35" s="125"/>
      <c r="J35" s="120">
        <v>2025</v>
      </c>
      <c r="K35" s="121"/>
      <c r="L35" s="124">
        <v>2024</v>
      </c>
      <c r="M35" s="125"/>
      <c r="N35" s="120">
        <v>2025</v>
      </c>
      <c r="O35" s="121"/>
      <c r="P35" s="124">
        <v>2024</v>
      </c>
      <c r="Q35" s="125"/>
      <c r="R35" s="120">
        <v>2025</v>
      </c>
      <c r="S35" s="121"/>
      <c r="T35" s="124">
        <v>2024</v>
      </c>
      <c r="U35" s="125"/>
      <c r="V35" s="120">
        <v>2025</v>
      </c>
      <c r="W35" s="121"/>
      <c r="X35" s="124">
        <v>2024</v>
      </c>
      <c r="Y35" s="125"/>
      <c r="Z35" s="120">
        <v>2025</v>
      </c>
      <c r="AA35" s="121"/>
      <c r="AB35" s="124">
        <v>2024</v>
      </c>
      <c r="AC35" s="125"/>
      <c r="AD35" s="120">
        <v>2025</v>
      </c>
      <c r="AE35" s="121"/>
      <c r="AF35" s="124">
        <v>2024</v>
      </c>
      <c r="AG35" s="125"/>
    </row>
    <row r="36" spans="1:35" ht="18.75" customHeight="1" x14ac:dyDescent="0.25">
      <c r="A36" s="7" t="s">
        <v>44</v>
      </c>
      <c r="B36" s="100">
        <v>3</v>
      </c>
      <c r="C36" s="101"/>
      <c r="D36" s="98">
        <v>11</v>
      </c>
      <c r="E36" s="99"/>
      <c r="F36" s="100">
        <v>2</v>
      </c>
      <c r="G36" s="101"/>
      <c r="H36" s="98">
        <v>0</v>
      </c>
      <c r="I36" s="99"/>
      <c r="J36" s="100">
        <v>6</v>
      </c>
      <c r="K36" s="101"/>
      <c r="L36" s="98">
        <v>7</v>
      </c>
      <c r="M36" s="99"/>
      <c r="N36" s="195">
        <v>1</v>
      </c>
      <c r="O36" s="196"/>
      <c r="P36" s="199">
        <v>5</v>
      </c>
      <c r="Q36" s="200"/>
      <c r="R36" s="195">
        <v>4</v>
      </c>
      <c r="S36" s="196"/>
      <c r="T36" s="197">
        <v>4</v>
      </c>
      <c r="U36" s="198"/>
      <c r="V36" s="195">
        <v>1</v>
      </c>
      <c r="W36" s="196"/>
      <c r="X36" s="197">
        <v>5</v>
      </c>
      <c r="Y36" s="198"/>
      <c r="Z36" s="195">
        <v>0</v>
      </c>
      <c r="AA36" s="196"/>
      <c r="AB36" s="197">
        <v>0</v>
      </c>
      <c r="AC36" s="198"/>
      <c r="AD36" s="205">
        <f>B36+F36+J36+N36+R36+V36+Z36</f>
        <v>17</v>
      </c>
      <c r="AE36" s="206"/>
      <c r="AF36" s="207">
        <f>D36+H36+L36+P36+T36+X36+AB36</f>
        <v>32</v>
      </c>
      <c r="AG36" s="208"/>
    </row>
    <row r="37" spans="1:35" ht="18.75" customHeight="1" x14ac:dyDescent="0.25">
      <c r="A37" s="22" t="s">
        <v>43</v>
      </c>
      <c r="B37" s="100">
        <v>2</v>
      </c>
      <c r="C37" s="101"/>
      <c r="D37" s="98">
        <v>4</v>
      </c>
      <c r="E37" s="99"/>
      <c r="F37" s="100">
        <v>4</v>
      </c>
      <c r="G37" s="101"/>
      <c r="H37" s="98">
        <v>0</v>
      </c>
      <c r="I37" s="99"/>
      <c r="J37" s="100">
        <v>1</v>
      </c>
      <c r="K37" s="101"/>
      <c r="L37" s="98">
        <v>0</v>
      </c>
      <c r="M37" s="99"/>
      <c r="N37" s="195">
        <v>1</v>
      </c>
      <c r="O37" s="196"/>
      <c r="P37" s="199">
        <v>2</v>
      </c>
      <c r="Q37" s="200"/>
      <c r="R37" s="195">
        <v>2</v>
      </c>
      <c r="S37" s="196"/>
      <c r="T37" s="197">
        <v>2</v>
      </c>
      <c r="U37" s="198"/>
      <c r="V37" s="195">
        <v>0</v>
      </c>
      <c r="W37" s="196"/>
      <c r="X37" s="197">
        <v>0</v>
      </c>
      <c r="Y37" s="198"/>
      <c r="Z37" s="195">
        <v>0</v>
      </c>
      <c r="AA37" s="196"/>
      <c r="AB37" s="197">
        <v>0</v>
      </c>
      <c r="AC37" s="198"/>
      <c r="AD37" s="205">
        <f>B37+F37+J37+N37+R37+V37+Z37</f>
        <v>10</v>
      </c>
      <c r="AE37" s="206"/>
      <c r="AF37" s="207">
        <f>D37+H37+L37+P37+T37+X37+AB37</f>
        <v>8</v>
      </c>
      <c r="AG37" s="208"/>
    </row>
    <row r="38" spans="1:35" s="16" customFormat="1" ht="17.25" customHeight="1" x14ac:dyDescent="0.3">
      <c r="A38" s="13" t="s">
        <v>32</v>
      </c>
      <c r="B38" s="112" t="s">
        <v>0</v>
      </c>
      <c r="C38" s="113"/>
      <c r="D38" s="113"/>
      <c r="E38" s="114"/>
      <c r="F38" s="112" t="s">
        <v>1</v>
      </c>
      <c r="G38" s="113"/>
      <c r="H38" s="113"/>
      <c r="I38" s="114"/>
      <c r="J38" s="112" t="s">
        <v>2</v>
      </c>
      <c r="K38" s="113"/>
      <c r="L38" s="113"/>
      <c r="M38" s="114"/>
      <c r="N38" s="115" t="s">
        <v>34</v>
      </c>
      <c r="O38" s="116"/>
      <c r="P38" s="116"/>
      <c r="Q38" s="117"/>
      <c r="R38" s="112" t="s">
        <v>3</v>
      </c>
      <c r="S38" s="113"/>
      <c r="T38" s="113"/>
      <c r="U38" s="114"/>
      <c r="V38" s="112" t="s">
        <v>4</v>
      </c>
      <c r="W38" s="113"/>
      <c r="X38" s="113"/>
      <c r="Y38" s="114"/>
      <c r="Z38" s="112" t="s">
        <v>5</v>
      </c>
      <c r="AA38" s="113"/>
      <c r="AB38" s="113"/>
      <c r="AC38" s="114"/>
      <c r="AD38" s="155" t="s">
        <v>6</v>
      </c>
      <c r="AE38" s="156"/>
      <c r="AF38" s="156"/>
      <c r="AG38" s="157"/>
    </row>
    <row r="39" spans="1:35" s="16" customFormat="1" ht="15.75" customHeight="1" x14ac:dyDescent="0.3">
      <c r="A39" s="5"/>
      <c r="B39" s="120">
        <v>2025</v>
      </c>
      <c r="C39" s="121"/>
      <c r="D39" s="124">
        <v>2024</v>
      </c>
      <c r="E39" s="125"/>
      <c r="F39" s="120">
        <v>2025</v>
      </c>
      <c r="G39" s="121"/>
      <c r="H39" s="124">
        <v>2024</v>
      </c>
      <c r="I39" s="125"/>
      <c r="J39" s="120">
        <v>2025</v>
      </c>
      <c r="K39" s="121"/>
      <c r="L39" s="124">
        <v>2024</v>
      </c>
      <c r="M39" s="125"/>
      <c r="N39" s="120">
        <v>2025</v>
      </c>
      <c r="O39" s="121"/>
      <c r="P39" s="124">
        <v>2024</v>
      </c>
      <c r="Q39" s="125"/>
      <c r="R39" s="120">
        <v>2025</v>
      </c>
      <c r="S39" s="121"/>
      <c r="T39" s="124">
        <v>2024</v>
      </c>
      <c r="U39" s="125"/>
      <c r="V39" s="120">
        <v>2025</v>
      </c>
      <c r="W39" s="121"/>
      <c r="X39" s="124">
        <v>2024</v>
      </c>
      <c r="Y39" s="125"/>
      <c r="Z39" s="120">
        <v>2025</v>
      </c>
      <c r="AA39" s="121"/>
      <c r="AB39" s="124">
        <v>2024</v>
      </c>
      <c r="AC39" s="125"/>
      <c r="AD39" s="120">
        <v>2025</v>
      </c>
      <c r="AE39" s="121"/>
      <c r="AF39" s="124">
        <v>2024</v>
      </c>
      <c r="AG39" s="125"/>
    </row>
    <row r="40" spans="1:35" ht="15.6" hidden="1" customHeight="1" x14ac:dyDescent="0.25">
      <c r="A40" s="14" t="s">
        <v>33</v>
      </c>
      <c r="B40" s="128">
        <v>0</v>
      </c>
      <c r="C40" s="129"/>
      <c r="D40" s="130">
        <v>0</v>
      </c>
      <c r="E40" s="131"/>
      <c r="F40" s="128">
        <v>0</v>
      </c>
      <c r="G40" s="129"/>
      <c r="H40" s="130">
        <v>0</v>
      </c>
      <c r="I40" s="131"/>
      <c r="J40" s="128">
        <v>0</v>
      </c>
      <c r="K40" s="129"/>
      <c r="L40" s="130">
        <v>0</v>
      </c>
      <c r="M40" s="131"/>
      <c r="N40" s="128">
        <v>0</v>
      </c>
      <c r="O40" s="129"/>
      <c r="P40" s="130">
        <v>0</v>
      </c>
      <c r="Q40" s="131"/>
      <c r="R40" s="128">
        <v>0</v>
      </c>
      <c r="S40" s="129"/>
      <c r="T40" s="130">
        <v>0</v>
      </c>
      <c r="U40" s="131"/>
      <c r="V40" s="128">
        <v>0</v>
      </c>
      <c r="W40" s="129"/>
      <c r="X40" s="130">
        <v>0</v>
      </c>
      <c r="Y40" s="131"/>
      <c r="Z40" s="128">
        <v>0</v>
      </c>
      <c r="AA40" s="129"/>
      <c r="AB40" s="130">
        <v>0</v>
      </c>
      <c r="AC40" s="131"/>
      <c r="AD40" s="201">
        <f t="shared" ref="AD40:AD49" si="1">B40+F40+J40+N40+R40+V40+Z40</f>
        <v>0</v>
      </c>
      <c r="AE40" s="202"/>
      <c r="AF40" s="203">
        <f t="shared" ref="AF40:AF49" si="2">D40+H40+L40+P40+T40+X40+AB40</f>
        <v>0</v>
      </c>
      <c r="AG40" s="204"/>
    </row>
    <row r="41" spans="1:35" ht="24.6" customHeight="1" x14ac:dyDescent="0.25">
      <c r="A41" s="14" t="s">
        <v>33</v>
      </c>
      <c r="B41" s="100">
        <v>0</v>
      </c>
      <c r="C41" s="101"/>
      <c r="D41" s="102">
        <v>1</v>
      </c>
      <c r="E41" s="103"/>
      <c r="F41" s="100">
        <v>0</v>
      </c>
      <c r="G41" s="101"/>
      <c r="H41" s="102">
        <v>0</v>
      </c>
      <c r="I41" s="103"/>
      <c r="J41" s="100">
        <v>0</v>
      </c>
      <c r="K41" s="101"/>
      <c r="L41" s="102">
        <v>0</v>
      </c>
      <c r="M41" s="103"/>
      <c r="N41" s="100">
        <v>0</v>
      </c>
      <c r="O41" s="101"/>
      <c r="P41" s="102">
        <v>0</v>
      </c>
      <c r="Q41" s="103"/>
      <c r="R41" s="100">
        <v>0</v>
      </c>
      <c r="S41" s="101"/>
      <c r="T41" s="102">
        <v>2</v>
      </c>
      <c r="U41" s="103"/>
      <c r="V41" s="100">
        <v>0</v>
      </c>
      <c r="W41" s="101"/>
      <c r="X41" s="102">
        <v>0</v>
      </c>
      <c r="Y41" s="103"/>
      <c r="Z41" s="100">
        <v>0</v>
      </c>
      <c r="AA41" s="101"/>
      <c r="AB41" s="102">
        <v>0</v>
      </c>
      <c r="AC41" s="103"/>
      <c r="AD41" s="94">
        <f t="shared" si="1"/>
        <v>0</v>
      </c>
      <c r="AE41" s="95"/>
      <c r="AF41" s="96">
        <f t="shared" si="2"/>
        <v>3</v>
      </c>
      <c r="AG41" s="97"/>
      <c r="AI41" s="43"/>
    </row>
    <row r="42" spans="1:35" ht="25.15" customHeight="1" x14ac:dyDescent="0.25">
      <c r="A42" s="14" t="s">
        <v>47</v>
      </c>
      <c r="B42" s="100">
        <v>9</v>
      </c>
      <c r="C42" s="101"/>
      <c r="D42" s="102">
        <v>12</v>
      </c>
      <c r="E42" s="103"/>
      <c r="F42" s="100">
        <v>5</v>
      </c>
      <c r="G42" s="101"/>
      <c r="H42" s="102">
        <v>5</v>
      </c>
      <c r="I42" s="103"/>
      <c r="J42" s="100">
        <v>7</v>
      </c>
      <c r="K42" s="101"/>
      <c r="L42" s="102">
        <v>9</v>
      </c>
      <c r="M42" s="103"/>
      <c r="N42" s="100">
        <v>2</v>
      </c>
      <c r="O42" s="101"/>
      <c r="P42" s="102">
        <v>8</v>
      </c>
      <c r="Q42" s="103"/>
      <c r="R42" s="100">
        <v>6</v>
      </c>
      <c r="S42" s="101"/>
      <c r="T42" s="102">
        <v>7</v>
      </c>
      <c r="U42" s="103"/>
      <c r="V42" s="100">
        <v>5</v>
      </c>
      <c r="W42" s="101"/>
      <c r="X42" s="102">
        <v>6</v>
      </c>
      <c r="Y42" s="103"/>
      <c r="Z42" s="100">
        <v>1</v>
      </c>
      <c r="AA42" s="101"/>
      <c r="AB42" s="102">
        <v>5</v>
      </c>
      <c r="AC42" s="103"/>
      <c r="AD42" s="94">
        <f t="shared" ref="AD42:AD48" si="3">B42+F42+J42+N42+R42+V42+Z42</f>
        <v>35</v>
      </c>
      <c r="AE42" s="95"/>
      <c r="AF42" s="96">
        <f t="shared" ref="AF42:AF48" si="4">D42+H42+L42+P42+T42+X42+AB42</f>
        <v>52</v>
      </c>
      <c r="AG42" s="97"/>
      <c r="AI42" s="43"/>
    </row>
    <row r="43" spans="1:35" ht="29.25" customHeight="1" x14ac:dyDescent="0.25">
      <c r="A43" s="14" t="s">
        <v>36</v>
      </c>
      <c r="B43" s="100">
        <v>0</v>
      </c>
      <c r="C43" s="101"/>
      <c r="D43" s="102">
        <v>0</v>
      </c>
      <c r="E43" s="103"/>
      <c r="F43" s="100">
        <v>0</v>
      </c>
      <c r="G43" s="101"/>
      <c r="H43" s="102">
        <v>2</v>
      </c>
      <c r="I43" s="103"/>
      <c r="J43" s="100">
        <v>1</v>
      </c>
      <c r="K43" s="101"/>
      <c r="L43" s="102">
        <v>0</v>
      </c>
      <c r="M43" s="103"/>
      <c r="N43" s="100">
        <v>0</v>
      </c>
      <c r="O43" s="101"/>
      <c r="P43" s="102">
        <v>1</v>
      </c>
      <c r="Q43" s="103"/>
      <c r="R43" s="100">
        <v>0</v>
      </c>
      <c r="S43" s="101"/>
      <c r="T43" s="102">
        <v>0</v>
      </c>
      <c r="U43" s="103"/>
      <c r="V43" s="100">
        <v>0</v>
      </c>
      <c r="W43" s="101"/>
      <c r="X43" s="102">
        <v>0</v>
      </c>
      <c r="Y43" s="103"/>
      <c r="Z43" s="100">
        <v>0</v>
      </c>
      <c r="AA43" s="101"/>
      <c r="AB43" s="102">
        <v>0</v>
      </c>
      <c r="AC43" s="103"/>
      <c r="AD43" s="94">
        <f t="shared" ref="AD43" si="5">B43+F43+J43+N43+R43+V43+Z43</f>
        <v>1</v>
      </c>
      <c r="AE43" s="95"/>
      <c r="AF43" s="96">
        <f t="shared" ref="AF43" si="6">D43+H43+L43+P43+T43+X43+AB43</f>
        <v>3</v>
      </c>
      <c r="AG43" s="97"/>
      <c r="AI43" s="43"/>
    </row>
    <row r="44" spans="1:35" ht="28.5" customHeight="1" x14ac:dyDescent="0.25">
      <c r="A44" s="14" t="s">
        <v>37</v>
      </c>
      <c r="B44" s="100">
        <v>1</v>
      </c>
      <c r="C44" s="101"/>
      <c r="D44" s="102">
        <v>0</v>
      </c>
      <c r="E44" s="103"/>
      <c r="F44" s="100">
        <v>3</v>
      </c>
      <c r="G44" s="101"/>
      <c r="H44" s="102">
        <v>0</v>
      </c>
      <c r="I44" s="103"/>
      <c r="J44" s="100">
        <v>1</v>
      </c>
      <c r="K44" s="101"/>
      <c r="L44" s="102">
        <v>0</v>
      </c>
      <c r="M44" s="103"/>
      <c r="N44" s="100">
        <v>1</v>
      </c>
      <c r="O44" s="101"/>
      <c r="P44" s="102">
        <v>0</v>
      </c>
      <c r="Q44" s="103"/>
      <c r="R44" s="100">
        <v>1</v>
      </c>
      <c r="S44" s="101"/>
      <c r="T44" s="102">
        <v>0</v>
      </c>
      <c r="U44" s="103"/>
      <c r="V44" s="100">
        <v>0</v>
      </c>
      <c r="W44" s="101"/>
      <c r="X44" s="102">
        <v>0</v>
      </c>
      <c r="Y44" s="103"/>
      <c r="Z44" s="100">
        <v>0</v>
      </c>
      <c r="AA44" s="101"/>
      <c r="AB44" s="102">
        <v>0</v>
      </c>
      <c r="AC44" s="103"/>
      <c r="AD44" s="94">
        <f t="shared" si="3"/>
        <v>7</v>
      </c>
      <c r="AE44" s="95"/>
      <c r="AF44" s="96">
        <f t="shared" si="4"/>
        <v>0</v>
      </c>
      <c r="AG44" s="97"/>
      <c r="AI44" s="43"/>
    </row>
    <row r="45" spans="1:35" ht="31.15" customHeight="1" x14ac:dyDescent="0.25">
      <c r="A45" s="14" t="s">
        <v>46</v>
      </c>
      <c r="B45" s="100">
        <v>0</v>
      </c>
      <c r="C45" s="101"/>
      <c r="D45" s="102">
        <v>0</v>
      </c>
      <c r="E45" s="103"/>
      <c r="F45" s="100">
        <v>0</v>
      </c>
      <c r="G45" s="101"/>
      <c r="H45" s="102">
        <v>0</v>
      </c>
      <c r="I45" s="103"/>
      <c r="J45" s="100">
        <v>0</v>
      </c>
      <c r="K45" s="101"/>
      <c r="L45" s="102">
        <v>0</v>
      </c>
      <c r="M45" s="103"/>
      <c r="N45" s="100">
        <v>0</v>
      </c>
      <c r="O45" s="101"/>
      <c r="P45" s="102">
        <v>0</v>
      </c>
      <c r="Q45" s="103"/>
      <c r="R45" s="100">
        <v>0</v>
      </c>
      <c r="S45" s="101"/>
      <c r="T45" s="102">
        <v>0</v>
      </c>
      <c r="U45" s="103"/>
      <c r="V45" s="100">
        <v>0</v>
      </c>
      <c r="W45" s="101"/>
      <c r="X45" s="102">
        <v>0</v>
      </c>
      <c r="Y45" s="103"/>
      <c r="Z45" s="100">
        <v>0</v>
      </c>
      <c r="AA45" s="101"/>
      <c r="AB45" s="102">
        <v>0</v>
      </c>
      <c r="AC45" s="103"/>
      <c r="AD45" s="94">
        <f t="shared" si="3"/>
        <v>0</v>
      </c>
      <c r="AE45" s="95"/>
      <c r="AF45" s="96">
        <f t="shared" si="4"/>
        <v>0</v>
      </c>
      <c r="AG45" s="97"/>
      <c r="AI45" s="43"/>
    </row>
    <row r="46" spans="1:35" ht="15.6" customHeight="1" x14ac:dyDescent="0.25">
      <c r="A46" s="14" t="s">
        <v>38</v>
      </c>
      <c r="B46" s="100">
        <v>1</v>
      </c>
      <c r="C46" s="101"/>
      <c r="D46" s="102">
        <v>0</v>
      </c>
      <c r="E46" s="103"/>
      <c r="F46" s="100">
        <v>1</v>
      </c>
      <c r="G46" s="101"/>
      <c r="H46" s="102">
        <v>1</v>
      </c>
      <c r="I46" s="103"/>
      <c r="J46" s="100">
        <v>0</v>
      </c>
      <c r="K46" s="101"/>
      <c r="L46" s="102">
        <v>1</v>
      </c>
      <c r="M46" s="103"/>
      <c r="N46" s="100">
        <v>0</v>
      </c>
      <c r="O46" s="101"/>
      <c r="P46" s="102">
        <v>1</v>
      </c>
      <c r="Q46" s="103"/>
      <c r="R46" s="100">
        <v>1</v>
      </c>
      <c r="S46" s="101"/>
      <c r="T46" s="102">
        <v>1</v>
      </c>
      <c r="U46" s="103"/>
      <c r="V46" s="100">
        <v>1</v>
      </c>
      <c r="W46" s="101"/>
      <c r="X46" s="102">
        <v>2</v>
      </c>
      <c r="Y46" s="103"/>
      <c r="Z46" s="100">
        <v>6</v>
      </c>
      <c r="AA46" s="101"/>
      <c r="AB46" s="102">
        <v>0</v>
      </c>
      <c r="AC46" s="103"/>
      <c r="AD46" s="94">
        <f t="shared" si="3"/>
        <v>10</v>
      </c>
      <c r="AE46" s="95"/>
      <c r="AF46" s="96">
        <f t="shared" si="4"/>
        <v>6</v>
      </c>
      <c r="AG46" s="97"/>
      <c r="AI46" s="43"/>
    </row>
    <row r="47" spans="1:35" ht="18.600000000000001" customHeight="1" x14ac:dyDescent="0.25">
      <c r="A47" s="14" t="s">
        <v>42</v>
      </c>
      <c r="B47" s="100">
        <v>1</v>
      </c>
      <c r="C47" s="101"/>
      <c r="D47" s="102">
        <v>0</v>
      </c>
      <c r="E47" s="103"/>
      <c r="F47" s="100">
        <v>0</v>
      </c>
      <c r="G47" s="101"/>
      <c r="H47" s="102">
        <v>0</v>
      </c>
      <c r="I47" s="103"/>
      <c r="J47" s="100">
        <v>0</v>
      </c>
      <c r="K47" s="101"/>
      <c r="L47" s="102">
        <v>0</v>
      </c>
      <c r="M47" s="103"/>
      <c r="N47" s="100">
        <v>0</v>
      </c>
      <c r="O47" s="101"/>
      <c r="P47" s="102">
        <v>0</v>
      </c>
      <c r="Q47" s="103"/>
      <c r="R47" s="100">
        <v>0</v>
      </c>
      <c r="S47" s="101"/>
      <c r="T47" s="102">
        <v>0</v>
      </c>
      <c r="U47" s="103"/>
      <c r="V47" s="100">
        <v>0</v>
      </c>
      <c r="W47" s="101"/>
      <c r="X47" s="102">
        <v>0</v>
      </c>
      <c r="Y47" s="103"/>
      <c r="Z47" s="100">
        <v>0</v>
      </c>
      <c r="AA47" s="101"/>
      <c r="AB47" s="102">
        <v>0</v>
      </c>
      <c r="AC47" s="103"/>
      <c r="AD47" s="94">
        <f t="shared" si="3"/>
        <v>1</v>
      </c>
      <c r="AE47" s="95"/>
      <c r="AF47" s="96">
        <f t="shared" si="4"/>
        <v>0</v>
      </c>
      <c r="AG47" s="97"/>
      <c r="AI47" s="43"/>
    </row>
    <row r="48" spans="1:35" ht="23.25" x14ac:dyDescent="0.25">
      <c r="A48" s="14" t="s">
        <v>45</v>
      </c>
      <c r="B48" s="100">
        <v>0</v>
      </c>
      <c r="C48" s="101"/>
      <c r="D48" s="102">
        <v>0</v>
      </c>
      <c r="E48" s="103"/>
      <c r="F48" s="100">
        <v>0</v>
      </c>
      <c r="G48" s="101"/>
      <c r="H48" s="102">
        <v>0</v>
      </c>
      <c r="I48" s="103"/>
      <c r="J48" s="100">
        <v>0</v>
      </c>
      <c r="K48" s="101"/>
      <c r="L48" s="102">
        <v>0</v>
      </c>
      <c r="M48" s="103"/>
      <c r="N48" s="100">
        <v>2</v>
      </c>
      <c r="O48" s="101"/>
      <c r="P48" s="102">
        <v>0</v>
      </c>
      <c r="Q48" s="103"/>
      <c r="R48" s="100">
        <v>1</v>
      </c>
      <c r="S48" s="101"/>
      <c r="T48" s="102">
        <v>0</v>
      </c>
      <c r="U48" s="103"/>
      <c r="V48" s="100">
        <v>0</v>
      </c>
      <c r="W48" s="101"/>
      <c r="X48" s="102">
        <v>0</v>
      </c>
      <c r="Y48" s="103"/>
      <c r="Z48" s="100">
        <v>0</v>
      </c>
      <c r="AA48" s="101"/>
      <c r="AB48" s="102">
        <v>0</v>
      </c>
      <c r="AC48" s="103"/>
      <c r="AD48" s="94">
        <f t="shared" si="3"/>
        <v>3</v>
      </c>
      <c r="AE48" s="95"/>
      <c r="AF48" s="96">
        <f t="shared" si="4"/>
        <v>0</v>
      </c>
      <c r="AG48" s="97"/>
      <c r="AI48" s="43"/>
    </row>
    <row r="49" spans="1:35" ht="33" x14ac:dyDescent="0.25">
      <c r="A49" s="14" t="s">
        <v>35</v>
      </c>
      <c r="B49" s="100">
        <v>0</v>
      </c>
      <c r="C49" s="101"/>
      <c r="D49" s="102">
        <v>2</v>
      </c>
      <c r="E49" s="103"/>
      <c r="F49" s="100">
        <v>13</v>
      </c>
      <c r="G49" s="101"/>
      <c r="H49" s="102">
        <v>1</v>
      </c>
      <c r="I49" s="103"/>
      <c r="J49" s="100">
        <v>2</v>
      </c>
      <c r="K49" s="101"/>
      <c r="L49" s="102">
        <v>0</v>
      </c>
      <c r="M49" s="103"/>
      <c r="N49" s="100">
        <v>0</v>
      </c>
      <c r="O49" s="101"/>
      <c r="P49" s="102">
        <v>0</v>
      </c>
      <c r="Q49" s="103"/>
      <c r="R49" s="100">
        <v>1</v>
      </c>
      <c r="S49" s="101"/>
      <c r="T49" s="102">
        <v>2</v>
      </c>
      <c r="U49" s="103"/>
      <c r="V49" s="100">
        <v>1</v>
      </c>
      <c r="W49" s="101"/>
      <c r="X49" s="102">
        <v>0</v>
      </c>
      <c r="Y49" s="103"/>
      <c r="Z49" s="100">
        <v>0</v>
      </c>
      <c r="AA49" s="101"/>
      <c r="AB49" s="102">
        <v>0</v>
      </c>
      <c r="AC49" s="103"/>
      <c r="AD49" s="94">
        <f t="shared" si="1"/>
        <v>17</v>
      </c>
      <c r="AE49" s="95"/>
      <c r="AF49" s="96">
        <f t="shared" si="2"/>
        <v>5</v>
      </c>
      <c r="AG49" s="97"/>
      <c r="AI49" s="43"/>
    </row>
    <row r="50" spans="1:35" ht="20.45" customHeight="1" x14ac:dyDescent="0.25">
      <c r="A50" s="14" t="s">
        <v>40</v>
      </c>
      <c r="B50" s="100">
        <v>0</v>
      </c>
      <c r="C50" s="101"/>
      <c r="D50" s="102">
        <v>0</v>
      </c>
      <c r="E50" s="103"/>
      <c r="F50" s="100">
        <v>4</v>
      </c>
      <c r="G50" s="101"/>
      <c r="H50" s="102">
        <v>1</v>
      </c>
      <c r="I50" s="103"/>
      <c r="J50" s="100">
        <v>2</v>
      </c>
      <c r="K50" s="101"/>
      <c r="L50" s="102">
        <v>1</v>
      </c>
      <c r="M50" s="103"/>
      <c r="N50" s="100">
        <v>0</v>
      </c>
      <c r="O50" s="101"/>
      <c r="P50" s="102">
        <v>0</v>
      </c>
      <c r="Q50" s="103"/>
      <c r="R50" s="100">
        <v>1</v>
      </c>
      <c r="S50" s="101"/>
      <c r="T50" s="102">
        <v>0</v>
      </c>
      <c r="U50" s="103"/>
      <c r="V50" s="100">
        <v>0</v>
      </c>
      <c r="W50" s="101"/>
      <c r="X50" s="102">
        <v>0</v>
      </c>
      <c r="Y50" s="103"/>
      <c r="Z50" s="100">
        <v>0</v>
      </c>
      <c r="AA50" s="101"/>
      <c r="AB50" s="102">
        <v>0</v>
      </c>
      <c r="AC50" s="103"/>
      <c r="AD50" s="94">
        <f t="shared" ref="AD50" si="7">B50+F50+J50+N50+R50+V50+Z50</f>
        <v>7</v>
      </c>
      <c r="AE50" s="95"/>
      <c r="AF50" s="96">
        <f t="shared" ref="AF50" si="8">D50+H50+L50+P50+T50+X50+AB50</f>
        <v>2</v>
      </c>
      <c r="AG50" s="97"/>
      <c r="AI50" s="43"/>
    </row>
    <row r="51" spans="1:35" ht="24.75" customHeight="1" x14ac:dyDescent="0.25">
      <c r="A51" s="14" t="s">
        <v>51</v>
      </c>
      <c r="B51" s="100">
        <v>0</v>
      </c>
      <c r="C51" s="101"/>
      <c r="D51" s="102">
        <v>0</v>
      </c>
      <c r="E51" s="103"/>
      <c r="F51" s="100">
        <v>0</v>
      </c>
      <c r="G51" s="101"/>
      <c r="H51" s="102">
        <v>0</v>
      </c>
      <c r="I51" s="103"/>
      <c r="J51" s="100">
        <v>0</v>
      </c>
      <c r="K51" s="101"/>
      <c r="L51" s="102">
        <v>0</v>
      </c>
      <c r="M51" s="103"/>
      <c r="N51" s="100">
        <v>0</v>
      </c>
      <c r="O51" s="101"/>
      <c r="P51" s="102">
        <v>0</v>
      </c>
      <c r="Q51" s="103"/>
      <c r="R51" s="100">
        <v>0</v>
      </c>
      <c r="S51" s="101"/>
      <c r="T51" s="102">
        <v>0</v>
      </c>
      <c r="U51" s="103"/>
      <c r="V51" s="100">
        <v>0</v>
      </c>
      <c r="W51" s="101"/>
      <c r="X51" s="102">
        <v>0</v>
      </c>
      <c r="Y51" s="103"/>
      <c r="Z51" s="100">
        <v>0</v>
      </c>
      <c r="AA51" s="101"/>
      <c r="AB51" s="102">
        <v>0</v>
      </c>
      <c r="AC51" s="103"/>
      <c r="AD51" s="94">
        <f t="shared" ref="AD51" si="9">B51+F51+J51+N51+R51+V51+Z51</f>
        <v>0</v>
      </c>
      <c r="AE51" s="95"/>
      <c r="AF51" s="96">
        <f t="shared" ref="AF51" si="10">D51+H51+L51+P51+T51+X51+AB51</f>
        <v>0</v>
      </c>
      <c r="AG51" s="97"/>
      <c r="AI51" s="43"/>
    </row>
    <row r="52" spans="1:35" ht="29.25" customHeight="1" x14ac:dyDescent="0.25">
      <c r="A52" s="14" t="s">
        <v>92</v>
      </c>
      <c r="B52" s="100">
        <v>0</v>
      </c>
      <c r="C52" s="101"/>
      <c r="D52" s="102">
        <v>0</v>
      </c>
      <c r="E52" s="103"/>
      <c r="F52" s="100">
        <v>0</v>
      </c>
      <c r="G52" s="101"/>
      <c r="H52" s="102">
        <v>0</v>
      </c>
      <c r="I52" s="103"/>
      <c r="J52" s="100">
        <v>0</v>
      </c>
      <c r="K52" s="101"/>
      <c r="L52" s="102">
        <v>0</v>
      </c>
      <c r="M52" s="103"/>
      <c r="N52" s="100">
        <v>0</v>
      </c>
      <c r="O52" s="101"/>
      <c r="P52" s="102">
        <v>0</v>
      </c>
      <c r="Q52" s="103"/>
      <c r="R52" s="100">
        <v>0</v>
      </c>
      <c r="S52" s="101"/>
      <c r="T52" s="102">
        <v>0</v>
      </c>
      <c r="U52" s="103"/>
      <c r="V52" s="100">
        <v>0</v>
      </c>
      <c r="W52" s="101"/>
      <c r="X52" s="102">
        <v>0</v>
      </c>
      <c r="Y52" s="103"/>
      <c r="Z52" s="100">
        <v>0</v>
      </c>
      <c r="AA52" s="101"/>
      <c r="AB52" s="102">
        <v>0</v>
      </c>
      <c r="AC52" s="103"/>
      <c r="AD52" s="94">
        <f t="shared" ref="AD52" si="11">B52+F52+J52+N52+R52+V52+Z52</f>
        <v>0</v>
      </c>
      <c r="AE52" s="95"/>
      <c r="AF52" s="96">
        <f t="shared" ref="AF52" si="12">D52+H52+L52+P52+T52+X52+AB52</f>
        <v>0</v>
      </c>
      <c r="AG52" s="97"/>
      <c r="AI52" s="43"/>
    </row>
    <row r="53" spans="1:35" s="2" customFormat="1" ht="18.75" customHeight="1" x14ac:dyDescent="0.25">
      <c r="A53" s="14" t="s">
        <v>16</v>
      </c>
      <c r="B53" s="94">
        <f>SUM(B41:C52)</f>
        <v>12</v>
      </c>
      <c r="C53" s="95"/>
      <c r="D53" s="126">
        <f>SUM(D41:E52)</f>
        <v>15</v>
      </c>
      <c r="E53" s="127"/>
      <c r="F53" s="94">
        <f>SUM(F41:G52)</f>
        <v>26</v>
      </c>
      <c r="G53" s="95"/>
      <c r="H53" s="126">
        <f>SUM(H41:I52)</f>
        <v>10</v>
      </c>
      <c r="I53" s="127"/>
      <c r="J53" s="94">
        <f>SUM(J41:K52)</f>
        <v>13</v>
      </c>
      <c r="K53" s="95"/>
      <c r="L53" s="126">
        <f>SUM(L41:M52)</f>
        <v>11</v>
      </c>
      <c r="M53" s="127"/>
      <c r="N53" s="94">
        <f>SUM(N41:O52)</f>
        <v>5</v>
      </c>
      <c r="O53" s="95"/>
      <c r="P53" s="126">
        <f>SUM(P41:Q52)</f>
        <v>10</v>
      </c>
      <c r="Q53" s="127"/>
      <c r="R53" s="94">
        <f>SUM(R41:S52)</f>
        <v>11</v>
      </c>
      <c r="S53" s="95"/>
      <c r="T53" s="126">
        <f>SUM(T41:U52)</f>
        <v>12</v>
      </c>
      <c r="U53" s="127"/>
      <c r="V53" s="94">
        <f>SUM(V41:W52)</f>
        <v>7</v>
      </c>
      <c r="W53" s="95"/>
      <c r="X53" s="126">
        <f>SUM(X41:Y52)</f>
        <v>8</v>
      </c>
      <c r="Y53" s="127"/>
      <c r="Z53" s="94">
        <f>SUM(Z41:AA52)</f>
        <v>7</v>
      </c>
      <c r="AA53" s="95"/>
      <c r="AB53" s="126">
        <f>SUM(AB41:AC52)</f>
        <v>5</v>
      </c>
      <c r="AC53" s="127"/>
      <c r="AD53" s="94">
        <f>B53+F53+J53+N53+R53+V53+Z53</f>
        <v>81</v>
      </c>
      <c r="AE53" s="95"/>
      <c r="AF53" s="96">
        <f t="shared" ref="AF53" si="13">D53+H53+L53+P53+T53+X53+AB53</f>
        <v>71</v>
      </c>
      <c r="AG53" s="97"/>
      <c r="AI53" s="43"/>
    </row>
    <row r="54" spans="1:35" s="2" customFormat="1" x14ac:dyDescent="0.25"/>
    <row r="55" spans="1:35" s="2" customFormat="1" ht="26.25" x14ac:dyDescent="0.4">
      <c r="B55" s="35" t="s">
        <v>102</v>
      </c>
      <c r="J55" s="21"/>
      <c r="W55" s="35" t="s">
        <v>119</v>
      </c>
      <c r="AI55" s="44"/>
    </row>
    <row r="56" spans="1:3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61" spans="1:35" ht="15.75" x14ac:dyDescent="0.25">
      <c r="A61" s="3"/>
    </row>
  </sheetData>
  <mergeCells count="689"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B12:E12"/>
    <mergeCell ref="F12:I12"/>
    <mergeCell ref="J12:M12"/>
    <mergeCell ref="N12:Q12"/>
    <mergeCell ref="R12:U12"/>
    <mergeCell ref="V12:Y12"/>
    <mergeCell ref="Z12:AC12"/>
    <mergeCell ref="AD12:AG12"/>
    <mergeCell ref="T48:U48"/>
    <mergeCell ref="V48:W48"/>
    <mergeCell ref="X48:Y48"/>
    <mergeCell ref="Z48:AA48"/>
    <mergeCell ref="AB48:AC48"/>
    <mergeCell ref="AD48:AE48"/>
    <mergeCell ref="AF48:AG48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AF45:AG45"/>
    <mergeCell ref="AF46:AG46"/>
    <mergeCell ref="D47:E47"/>
    <mergeCell ref="F47:G47"/>
    <mergeCell ref="H47:I47"/>
    <mergeCell ref="J47:K47"/>
    <mergeCell ref="L47:M47"/>
    <mergeCell ref="Z47:AA47"/>
    <mergeCell ref="AB47:AC47"/>
    <mergeCell ref="AF47:AG47"/>
    <mergeCell ref="P46:Q46"/>
    <mergeCell ref="R46:S46"/>
    <mergeCell ref="T46:U46"/>
    <mergeCell ref="V46:W46"/>
    <mergeCell ref="X46:Y46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T42:U42"/>
    <mergeCell ref="V42:W42"/>
    <mergeCell ref="X42:Y42"/>
    <mergeCell ref="Z42:AA42"/>
    <mergeCell ref="AB42:AC42"/>
    <mergeCell ref="AF42:AG42"/>
    <mergeCell ref="T44:U44"/>
    <mergeCell ref="V44:W44"/>
    <mergeCell ref="X44:Y44"/>
    <mergeCell ref="Z44:AA44"/>
    <mergeCell ref="AB44:AC44"/>
    <mergeCell ref="AD44:AE44"/>
    <mergeCell ref="AF44:AG44"/>
    <mergeCell ref="T43:U43"/>
    <mergeCell ref="V43:W43"/>
    <mergeCell ref="X43:Y43"/>
    <mergeCell ref="AF43:AG43"/>
    <mergeCell ref="Z37:AA37"/>
    <mergeCell ref="AB37:AC37"/>
    <mergeCell ref="AD37:AE37"/>
    <mergeCell ref="AF37:AG37"/>
    <mergeCell ref="A34:A35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AF36:AG36"/>
    <mergeCell ref="Z36:AA36"/>
    <mergeCell ref="AB36:AC36"/>
    <mergeCell ref="AD36:AE36"/>
    <mergeCell ref="AD34:AG34"/>
    <mergeCell ref="Z35:AA35"/>
    <mergeCell ref="AB35:AC35"/>
    <mergeCell ref="AD35:AE35"/>
    <mergeCell ref="N34:Q34"/>
    <mergeCell ref="R34:U34"/>
    <mergeCell ref="N41:O41"/>
    <mergeCell ref="B47:C47"/>
    <mergeCell ref="L46:M46"/>
    <mergeCell ref="J46:K46"/>
    <mergeCell ref="H46:I46"/>
    <mergeCell ref="F46:G46"/>
    <mergeCell ref="B42:C42"/>
    <mergeCell ref="D42:E42"/>
    <mergeCell ref="F42:G42"/>
    <mergeCell ref="H42:I42"/>
    <mergeCell ref="J42:K42"/>
    <mergeCell ref="L42:M42"/>
    <mergeCell ref="N42:O42"/>
    <mergeCell ref="B44:C44"/>
    <mergeCell ref="D44:E44"/>
    <mergeCell ref="F44:G44"/>
    <mergeCell ref="H44:I44"/>
    <mergeCell ref="J44:K44"/>
    <mergeCell ref="L44:M44"/>
    <mergeCell ref="N44:O44"/>
    <mergeCell ref="B45:C45"/>
    <mergeCell ref="D45:E45"/>
    <mergeCell ref="F45:G45"/>
    <mergeCell ref="N43:O43"/>
    <mergeCell ref="AF40:AG40"/>
    <mergeCell ref="AF49:AG49"/>
    <mergeCell ref="T41:U41"/>
    <mergeCell ref="P41:Q41"/>
    <mergeCell ref="R41:S41"/>
    <mergeCell ref="N49:O49"/>
    <mergeCell ref="P49:Q49"/>
    <mergeCell ref="R49:S49"/>
    <mergeCell ref="T49:U49"/>
    <mergeCell ref="V49:W49"/>
    <mergeCell ref="X49:Y49"/>
    <mergeCell ref="N47:O47"/>
    <mergeCell ref="P47:Q47"/>
    <mergeCell ref="R47:S47"/>
    <mergeCell ref="Z49:AA49"/>
    <mergeCell ref="AB49:AC49"/>
    <mergeCell ref="AD49:AE49"/>
    <mergeCell ref="T47:U47"/>
    <mergeCell ref="V47:W47"/>
    <mergeCell ref="X47:Y47"/>
    <mergeCell ref="N46:O46"/>
    <mergeCell ref="P42:Q42"/>
    <mergeCell ref="R42:S42"/>
    <mergeCell ref="AD42:AE42"/>
    <mergeCell ref="AB39:AC39"/>
    <mergeCell ref="AD39:AE39"/>
    <mergeCell ref="Z40:AA40"/>
    <mergeCell ref="AB40:AC40"/>
    <mergeCell ref="AD40:AE40"/>
    <mergeCell ref="AD47:AE47"/>
    <mergeCell ref="Z46:AA46"/>
    <mergeCell ref="AB46:AC46"/>
    <mergeCell ref="AD46:AE46"/>
    <mergeCell ref="Z45:AA45"/>
    <mergeCell ref="AB45:AC45"/>
    <mergeCell ref="AD45:AE45"/>
    <mergeCell ref="Z43:AA43"/>
    <mergeCell ref="AB43:AC43"/>
    <mergeCell ref="AD43:AE43"/>
    <mergeCell ref="AF39:AG39"/>
    <mergeCell ref="Z38:AC38"/>
    <mergeCell ref="AD38:AG38"/>
    <mergeCell ref="AF41:AG41"/>
    <mergeCell ref="D35:E35"/>
    <mergeCell ref="X39:Y39"/>
    <mergeCell ref="N36:O36"/>
    <mergeCell ref="H35:I35"/>
    <mergeCell ref="F35:G35"/>
    <mergeCell ref="T40:U40"/>
    <mergeCell ref="V40:W40"/>
    <mergeCell ref="X40:Y40"/>
    <mergeCell ref="P40:Q40"/>
    <mergeCell ref="R40:S40"/>
    <mergeCell ref="X41:Y41"/>
    <mergeCell ref="Z41:AA41"/>
    <mergeCell ref="AB41:AC41"/>
    <mergeCell ref="AD41:AE41"/>
    <mergeCell ref="X36:Y36"/>
    <mergeCell ref="Z39:AA39"/>
    <mergeCell ref="D36:E36"/>
    <mergeCell ref="F36:G36"/>
    <mergeCell ref="H36:I36"/>
    <mergeCell ref="V41:W41"/>
    <mergeCell ref="T39:U39"/>
    <mergeCell ref="V39:W39"/>
    <mergeCell ref="F38:I38"/>
    <mergeCell ref="J38:M38"/>
    <mergeCell ref="N38:Q38"/>
    <mergeCell ref="R38:U38"/>
    <mergeCell ref="V38:Y38"/>
    <mergeCell ref="J36:K36"/>
    <mergeCell ref="L36:M36"/>
    <mergeCell ref="V36:W36"/>
    <mergeCell ref="T36:U36"/>
    <mergeCell ref="R36:S36"/>
    <mergeCell ref="P36:Q36"/>
    <mergeCell ref="T37:U37"/>
    <mergeCell ref="V37:W37"/>
    <mergeCell ref="X37:Y37"/>
    <mergeCell ref="N39:O39"/>
    <mergeCell ref="B3:C3"/>
    <mergeCell ref="B46:C46"/>
    <mergeCell ref="B49:C49"/>
    <mergeCell ref="B26:C26"/>
    <mergeCell ref="B24:C24"/>
    <mergeCell ref="B22:C22"/>
    <mergeCell ref="B36:C36"/>
    <mergeCell ref="B17:C17"/>
    <mergeCell ref="D17:E17"/>
    <mergeCell ref="B23:E23"/>
    <mergeCell ref="B38:E38"/>
    <mergeCell ref="B30:E30"/>
    <mergeCell ref="D22:E22"/>
    <mergeCell ref="B40:C40"/>
    <mergeCell ref="D40:E40"/>
    <mergeCell ref="D24:E24"/>
    <mergeCell ref="B29:C29"/>
    <mergeCell ref="D26:E26"/>
    <mergeCell ref="B18:C18"/>
    <mergeCell ref="D46:E46"/>
    <mergeCell ref="D20:E20"/>
    <mergeCell ref="D21:E21"/>
    <mergeCell ref="D18:E18"/>
    <mergeCell ref="D29:E29"/>
    <mergeCell ref="B2:E2"/>
    <mergeCell ref="F2:I2"/>
    <mergeCell ref="J2:M2"/>
    <mergeCell ref="AD29:AE29"/>
    <mergeCell ref="AF29:AG29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L29:M29"/>
    <mergeCell ref="B7:C7"/>
    <mergeCell ref="B4:C4"/>
    <mergeCell ref="AB10:AC10"/>
    <mergeCell ref="R4:S4"/>
    <mergeCell ref="AB9:AC9"/>
    <mergeCell ref="N7:O7"/>
    <mergeCell ref="P7:Q7"/>
    <mergeCell ref="R7:S7"/>
    <mergeCell ref="V7:W7"/>
    <mergeCell ref="N4:O4"/>
    <mergeCell ref="P4:Q4"/>
    <mergeCell ref="T6:U6"/>
    <mergeCell ref="V6:W6"/>
    <mergeCell ref="AD7:AE7"/>
    <mergeCell ref="AF7:AG7"/>
    <mergeCell ref="X7:Y7"/>
    <mergeCell ref="AD3:AE3"/>
    <mergeCell ref="AD10:AE10"/>
    <mergeCell ref="AF10:AG10"/>
    <mergeCell ref="AD11:AE11"/>
    <mergeCell ref="AF11:AG11"/>
    <mergeCell ref="Z9:AA9"/>
    <mergeCell ref="AD9:AE9"/>
    <mergeCell ref="AF9:AG9"/>
    <mergeCell ref="AB4:AC4"/>
    <mergeCell ref="AD4:AE4"/>
    <mergeCell ref="X6:Y6"/>
    <mergeCell ref="Z6:AA6"/>
    <mergeCell ref="AB6:AC6"/>
    <mergeCell ref="AD6:AE6"/>
    <mergeCell ref="AF6:AG6"/>
    <mergeCell ref="V8:Y8"/>
    <mergeCell ref="Z8:AC8"/>
    <mergeCell ref="AD8:AG8"/>
    <mergeCell ref="V10:W10"/>
    <mergeCell ref="X10:Y10"/>
    <mergeCell ref="Z10:AA10"/>
    <mergeCell ref="AD2:AG2"/>
    <mergeCell ref="AF3:AG3"/>
    <mergeCell ref="AF4:AG4"/>
    <mergeCell ref="T4:U4"/>
    <mergeCell ref="V4:W4"/>
    <mergeCell ref="X4:Y4"/>
    <mergeCell ref="N2:Q2"/>
    <mergeCell ref="R2:U2"/>
    <mergeCell ref="V2:Y2"/>
    <mergeCell ref="Z2:AC2"/>
    <mergeCell ref="D3:E3"/>
    <mergeCell ref="F3:G3"/>
    <mergeCell ref="H3:I3"/>
    <mergeCell ref="J3:K3"/>
    <mergeCell ref="L3:M3"/>
    <mergeCell ref="Z3:AA3"/>
    <mergeCell ref="AB3:AC3"/>
    <mergeCell ref="T11:U11"/>
    <mergeCell ref="Z11:AA11"/>
    <mergeCell ref="AB11:AC11"/>
    <mergeCell ref="T9:U9"/>
    <mergeCell ref="V9:W9"/>
    <mergeCell ref="X9:Y9"/>
    <mergeCell ref="V11:W11"/>
    <mergeCell ref="N3:O3"/>
    <mergeCell ref="P3:Q3"/>
    <mergeCell ref="R3:S3"/>
    <mergeCell ref="T3:U3"/>
    <mergeCell ref="V3:W3"/>
    <mergeCell ref="X3:Y3"/>
    <mergeCell ref="Z4:AA4"/>
    <mergeCell ref="Z7:AA7"/>
    <mergeCell ref="AB7:AC7"/>
    <mergeCell ref="T10:U10"/>
    <mergeCell ref="AD21:AE21"/>
    <mergeCell ref="N21:O21"/>
    <mergeCell ref="P21:Q21"/>
    <mergeCell ref="R21:S21"/>
    <mergeCell ref="AF22:AG22"/>
    <mergeCell ref="AD22:AE22"/>
    <mergeCell ref="AF21:AG21"/>
    <mergeCell ref="T22:U22"/>
    <mergeCell ref="V22:W22"/>
    <mergeCell ref="X22:Y22"/>
    <mergeCell ref="Z22:AA22"/>
    <mergeCell ref="AB22:AC22"/>
    <mergeCell ref="N22:O22"/>
    <mergeCell ref="P22:Q22"/>
    <mergeCell ref="R22:S22"/>
    <mergeCell ref="V21:W21"/>
    <mergeCell ref="X21:Y21"/>
    <mergeCell ref="Z21:AA21"/>
    <mergeCell ref="AB21:AC21"/>
    <mergeCell ref="T21:U21"/>
    <mergeCell ref="AF19:AG19"/>
    <mergeCell ref="P20:Q20"/>
    <mergeCell ref="T20:U20"/>
    <mergeCell ref="X20:Y20"/>
    <mergeCell ref="X11:Y11"/>
    <mergeCell ref="AD18:AE18"/>
    <mergeCell ref="AF18:AG18"/>
    <mergeCell ref="AD16:AG16"/>
    <mergeCell ref="Z17:AA17"/>
    <mergeCell ref="AB17:AC17"/>
    <mergeCell ref="AD17:AE17"/>
    <mergeCell ref="AF17:AG17"/>
    <mergeCell ref="Z16:AC16"/>
    <mergeCell ref="AB20:AC20"/>
    <mergeCell ref="P17:Q17"/>
    <mergeCell ref="R17:S17"/>
    <mergeCell ref="T17:U17"/>
    <mergeCell ref="V17:W17"/>
    <mergeCell ref="X17:Y17"/>
    <mergeCell ref="N16:Q16"/>
    <mergeCell ref="Z18:AA18"/>
    <mergeCell ref="AB18:AC18"/>
    <mergeCell ref="V16:Y16"/>
    <mergeCell ref="AF20:AG20"/>
    <mergeCell ref="R19:S19"/>
    <mergeCell ref="T19:U19"/>
    <mergeCell ref="V19:W19"/>
    <mergeCell ref="X19:Y19"/>
    <mergeCell ref="Z20:AA20"/>
    <mergeCell ref="AD20:AE20"/>
    <mergeCell ref="N20:O20"/>
    <mergeCell ref="P18:Q18"/>
    <mergeCell ref="R18:S18"/>
    <mergeCell ref="T18:U18"/>
    <mergeCell ref="V18:W18"/>
    <mergeCell ref="X18:Y18"/>
    <mergeCell ref="N18:O18"/>
    <mergeCell ref="AB19:AC19"/>
    <mergeCell ref="AD19:AE19"/>
    <mergeCell ref="Z19:AA19"/>
    <mergeCell ref="V20:W20"/>
    <mergeCell ref="X24:Y24"/>
    <mergeCell ref="Z24:AA24"/>
    <mergeCell ref="AB24:AC24"/>
    <mergeCell ref="AD24:AE24"/>
    <mergeCell ref="AD23:AG23"/>
    <mergeCell ref="N24:O24"/>
    <mergeCell ref="P24:Q24"/>
    <mergeCell ref="R24:S24"/>
    <mergeCell ref="AF24:AG24"/>
    <mergeCell ref="N23:Q23"/>
    <mergeCell ref="R23:U23"/>
    <mergeCell ref="V23:Y23"/>
    <mergeCell ref="Z23:AC23"/>
    <mergeCell ref="T24:U24"/>
    <mergeCell ref="V24:W24"/>
    <mergeCell ref="AF25:AG25"/>
    <mergeCell ref="N26:O26"/>
    <mergeCell ref="P26:Q26"/>
    <mergeCell ref="R26:S26"/>
    <mergeCell ref="T25:U25"/>
    <mergeCell ref="V25:W25"/>
    <mergeCell ref="X25:Y25"/>
    <mergeCell ref="Z25:AA25"/>
    <mergeCell ref="AB25:AC25"/>
    <mergeCell ref="AD25:AE25"/>
    <mergeCell ref="N25:O25"/>
    <mergeCell ref="P25:Q25"/>
    <mergeCell ref="R25:S25"/>
    <mergeCell ref="AF26:AG26"/>
    <mergeCell ref="T26:U26"/>
    <mergeCell ref="V26:W26"/>
    <mergeCell ref="X26:Y26"/>
    <mergeCell ref="Z26:AA26"/>
    <mergeCell ref="AB26:AC26"/>
    <mergeCell ref="AD30:AG30"/>
    <mergeCell ref="R29:S29"/>
    <mergeCell ref="T29:U29"/>
    <mergeCell ref="V29:W29"/>
    <mergeCell ref="X29:Y29"/>
    <mergeCell ref="Z29:AA29"/>
    <mergeCell ref="AB29:AC29"/>
    <mergeCell ref="AD26:AE26"/>
    <mergeCell ref="T31:U31"/>
    <mergeCell ref="V31:W31"/>
    <mergeCell ref="X31:Y31"/>
    <mergeCell ref="Z31:AA31"/>
    <mergeCell ref="AB31:AC31"/>
    <mergeCell ref="AD31:AE31"/>
    <mergeCell ref="R31:S31"/>
    <mergeCell ref="Z30:AC30"/>
    <mergeCell ref="V30:Y30"/>
    <mergeCell ref="R30:U30"/>
    <mergeCell ref="AD27:AE27"/>
    <mergeCell ref="AF27:AG27"/>
    <mergeCell ref="T27:U27"/>
    <mergeCell ref="V27:W27"/>
    <mergeCell ref="X27:Y27"/>
    <mergeCell ref="Z27:AA27"/>
    <mergeCell ref="V34:Y34"/>
    <mergeCell ref="Z34:AC34"/>
    <mergeCell ref="AF31:AG31"/>
    <mergeCell ref="N31:O31"/>
    <mergeCell ref="P31:Q31"/>
    <mergeCell ref="AF35:AG35"/>
    <mergeCell ref="N35:O35"/>
    <mergeCell ref="P35:Q35"/>
    <mergeCell ref="R35:S35"/>
    <mergeCell ref="T35:U35"/>
    <mergeCell ref="V35:W35"/>
    <mergeCell ref="X35:Y35"/>
    <mergeCell ref="N30:Q30"/>
    <mergeCell ref="N29:O29"/>
    <mergeCell ref="P29:Q29"/>
    <mergeCell ref="P19:Q19"/>
    <mergeCell ref="P39:Q39"/>
    <mergeCell ref="R39:S39"/>
    <mergeCell ref="J30:M30"/>
    <mergeCell ref="F24:G24"/>
    <mergeCell ref="F22:G22"/>
    <mergeCell ref="L24:M24"/>
    <mergeCell ref="J24:K24"/>
    <mergeCell ref="H24:I24"/>
    <mergeCell ref="L22:M22"/>
    <mergeCell ref="J22:K22"/>
    <mergeCell ref="L19:M19"/>
    <mergeCell ref="J19:K19"/>
    <mergeCell ref="H19:I19"/>
    <mergeCell ref="L26:M26"/>
    <mergeCell ref="J26:K26"/>
    <mergeCell ref="H26:I26"/>
    <mergeCell ref="F26:G26"/>
    <mergeCell ref="J34:M34"/>
    <mergeCell ref="F31:G31"/>
    <mergeCell ref="R20:S20"/>
    <mergeCell ref="L31:M31"/>
    <mergeCell ref="J31:K31"/>
    <mergeCell ref="H31:I31"/>
    <mergeCell ref="F29:G29"/>
    <mergeCell ref="H29:I29"/>
    <mergeCell ref="J29:K29"/>
    <mergeCell ref="F30:I30"/>
    <mergeCell ref="F21:G21"/>
    <mergeCell ref="H20:I20"/>
    <mergeCell ref="L21:M21"/>
    <mergeCell ref="J21:K21"/>
    <mergeCell ref="H21:I21"/>
    <mergeCell ref="F23:I23"/>
    <mergeCell ref="J23:M23"/>
    <mergeCell ref="H22:I22"/>
    <mergeCell ref="L25:M25"/>
    <mergeCell ref="J25:K25"/>
    <mergeCell ref="H25:I25"/>
    <mergeCell ref="F25:G25"/>
    <mergeCell ref="L20:M20"/>
    <mergeCell ref="J20:K20"/>
    <mergeCell ref="F20:G20"/>
    <mergeCell ref="D25:E25"/>
    <mergeCell ref="L4:M4"/>
    <mergeCell ref="J4:K4"/>
    <mergeCell ref="H4:I4"/>
    <mergeCell ref="F4:G4"/>
    <mergeCell ref="D4:E4"/>
    <mergeCell ref="L7:M7"/>
    <mergeCell ref="J7:K7"/>
    <mergeCell ref="H7:I7"/>
    <mergeCell ref="F7:G7"/>
    <mergeCell ref="D7:E7"/>
    <mergeCell ref="B16:E16"/>
    <mergeCell ref="F16:I16"/>
    <mergeCell ref="J16:M16"/>
    <mergeCell ref="B25:C25"/>
    <mergeCell ref="B21:C21"/>
    <mergeCell ref="B20:C20"/>
    <mergeCell ref="B19:C19"/>
    <mergeCell ref="D19:E19"/>
    <mergeCell ref="L18:M18"/>
    <mergeCell ref="J18:K18"/>
    <mergeCell ref="H18:I18"/>
    <mergeCell ref="F18:G18"/>
    <mergeCell ref="F19:G19"/>
    <mergeCell ref="N40:O40"/>
    <mergeCell ref="L35:M35"/>
    <mergeCell ref="J35:K35"/>
    <mergeCell ref="B35:C35"/>
    <mergeCell ref="F40:G40"/>
    <mergeCell ref="H40:I40"/>
    <mergeCell ref="J40:K40"/>
    <mergeCell ref="L40:M40"/>
    <mergeCell ref="B39:C39"/>
    <mergeCell ref="D39:E39"/>
    <mergeCell ref="F39:G39"/>
    <mergeCell ref="H39:I39"/>
    <mergeCell ref="J39:K39"/>
    <mergeCell ref="L39:M39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T50:U50"/>
    <mergeCell ref="V50:W50"/>
    <mergeCell ref="X50:Y50"/>
    <mergeCell ref="Z50:AA50"/>
    <mergeCell ref="AB50:AC50"/>
    <mergeCell ref="AD50:AE50"/>
    <mergeCell ref="AF50:AG50"/>
    <mergeCell ref="T51:U51"/>
    <mergeCell ref="V51:W51"/>
    <mergeCell ref="X51:Y51"/>
    <mergeCell ref="Z51:AA51"/>
    <mergeCell ref="AB51:AC51"/>
    <mergeCell ref="AD51:AE51"/>
    <mergeCell ref="AF51:AG51"/>
    <mergeCell ref="T52:U52"/>
    <mergeCell ref="V52:W52"/>
    <mergeCell ref="X52:Y52"/>
    <mergeCell ref="P43:Q43"/>
    <mergeCell ref="R43:S43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L49:M49"/>
    <mergeCell ref="J49:K49"/>
    <mergeCell ref="H49:I49"/>
    <mergeCell ref="F49:G49"/>
    <mergeCell ref="D49:E49"/>
    <mergeCell ref="P44:Q44"/>
    <mergeCell ref="R44:S44"/>
    <mergeCell ref="J51:K51"/>
    <mergeCell ref="L51:M51"/>
    <mergeCell ref="B43:C43"/>
    <mergeCell ref="D43:E43"/>
    <mergeCell ref="F43:G43"/>
    <mergeCell ref="H43:I43"/>
    <mergeCell ref="J43:K43"/>
    <mergeCell ref="L43:M43"/>
    <mergeCell ref="B41:C41"/>
    <mergeCell ref="D41:E41"/>
    <mergeCell ref="F41:G41"/>
    <mergeCell ref="H41:I41"/>
    <mergeCell ref="J41:K41"/>
    <mergeCell ref="L41:M41"/>
    <mergeCell ref="D31:E31"/>
    <mergeCell ref="B31:C31"/>
    <mergeCell ref="N51:O51"/>
    <mergeCell ref="P51:Q51"/>
    <mergeCell ref="R51:S51"/>
    <mergeCell ref="Z52:AA52"/>
    <mergeCell ref="AB52:AC52"/>
    <mergeCell ref="AD52:AE52"/>
    <mergeCell ref="AF52:AG52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B34:E34"/>
    <mergeCell ref="F34:I34"/>
    <mergeCell ref="B51:C51"/>
    <mergeCell ref="D51:E51"/>
    <mergeCell ref="F51:G51"/>
    <mergeCell ref="H51:I51"/>
    <mergeCell ref="P27:Q27"/>
    <mergeCell ref="R27:S27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B8:E8"/>
    <mergeCell ref="F8:I8"/>
    <mergeCell ref="J8:M8"/>
    <mergeCell ref="N8:Q8"/>
    <mergeCell ref="R8:U8"/>
    <mergeCell ref="N19:O19"/>
    <mergeCell ref="N17:O17"/>
    <mergeCell ref="R16:U16"/>
    <mergeCell ref="T7:U7"/>
    <mergeCell ref="F17:G17"/>
    <mergeCell ref="H17:I17"/>
    <mergeCell ref="J17:K17"/>
    <mergeCell ref="L17:M17"/>
    <mergeCell ref="AD28:AE28"/>
    <mergeCell ref="AF28:AG28"/>
    <mergeCell ref="AB27:AC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B27:C27"/>
    <mergeCell ref="D27:E27"/>
    <mergeCell ref="F27:G27"/>
    <mergeCell ref="H27:I27"/>
    <mergeCell ref="J27:K27"/>
    <mergeCell ref="L27:M27"/>
    <mergeCell ref="N27:O2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261"/>
  <sheetViews>
    <sheetView showGridLines="0" zoomScaleNormal="100" workbookViewId="0">
      <selection sqref="A1:R114"/>
    </sheetView>
  </sheetViews>
  <sheetFormatPr defaultColWidth="9.140625" defaultRowHeight="15" x14ac:dyDescent="0.25"/>
  <cols>
    <col min="1" max="1" width="30.85546875" style="45" customWidth="1"/>
    <col min="2" max="2" width="7.42578125" style="45" customWidth="1"/>
    <col min="3" max="3" width="6.7109375" style="73" customWidth="1"/>
    <col min="4" max="4" width="5.28515625" style="73" customWidth="1"/>
    <col min="5" max="5" width="6.7109375" style="73" customWidth="1"/>
    <col min="6" max="6" width="7.85546875" style="73" customWidth="1"/>
    <col min="7" max="7" width="6.7109375" style="73" customWidth="1"/>
    <col min="8" max="8" width="6.85546875" style="73" customWidth="1"/>
    <col min="9" max="9" width="7" style="73" customWidth="1"/>
    <col min="10" max="10" width="6.5703125" style="73" customWidth="1"/>
    <col min="11" max="13" width="6.7109375" style="73" customWidth="1"/>
    <col min="14" max="14" width="6.85546875" style="73" customWidth="1"/>
    <col min="15" max="15" width="6.7109375" style="73" customWidth="1"/>
    <col min="16" max="16" width="4.28515625" style="73" customWidth="1"/>
    <col min="17" max="17" width="6.7109375" style="52" customWidth="1"/>
    <col min="18" max="18" width="7.28515625" style="52" customWidth="1"/>
    <col min="19" max="256" width="9.140625" style="45"/>
    <col min="257" max="257" width="30.85546875" style="45" customWidth="1"/>
    <col min="258" max="258" width="8.42578125" style="45" customWidth="1"/>
    <col min="259" max="259" width="6.7109375" style="45" customWidth="1"/>
    <col min="260" max="260" width="5.28515625" style="45" customWidth="1"/>
    <col min="261" max="263" width="6.7109375" style="45" customWidth="1"/>
    <col min="264" max="264" width="5.85546875" style="45" customWidth="1"/>
    <col min="265" max="265" width="7" style="45" customWidth="1"/>
    <col min="266" max="266" width="6.5703125" style="45" customWidth="1"/>
    <col min="267" max="269" width="6.7109375" style="45" customWidth="1"/>
    <col min="270" max="270" width="6.85546875" style="45" customWidth="1"/>
    <col min="271" max="271" width="6.7109375" style="45" customWidth="1"/>
    <col min="272" max="272" width="4.28515625" style="45" customWidth="1"/>
    <col min="273" max="273" width="6.7109375" style="45" customWidth="1"/>
    <col min="274" max="274" width="4.42578125" style="45" customWidth="1"/>
    <col min="275" max="512" width="9.140625" style="45"/>
    <col min="513" max="513" width="30.85546875" style="45" customWidth="1"/>
    <col min="514" max="514" width="8.42578125" style="45" customWidth="1"/>
    <col min="515" max="515" width="6.7109375" style="45" customWidth="1"/>
    <col min="516" max="516" width="5.28515625" style="45" customWidth="1"/>
    <col min="517" max="519" width="6.7109375" style="45" customWidth="1"/>
    <col min="520" max="520" width="5.85546875" style="45" customWidth="1"/>
    <col min="521" max="521" width="7" style="45" customWidth="1"/>
    <col min="522" max="522" width="6.5703125" style="45" customWidth="1"/>
    <col min="523" max="525" width="6.7109375" style="45" customWidth="1"/>
    <col min="526" max="526" width="6.85546875" style="45" customWidth="1"/>
    <col min="527" max="527" width="6.7109375" style="45" customWidth="1"/>
    <col min="528" max="528" width="4.28515625" style="45" customWidth="1"/>
    <col min="529" max="529" width="6.7109375" style="45" customWidth="1"/>
    <col min="530" max="530" width="4.42578125" style="45" customWidth="1"/>
    <col min="531" max="768" width="9.140625" style="45"/>
    <col min="769" max="769" width="30.85546875" style="45" customWidth="1"/>
    <col min="770" max="770" width="8.42578125" style="45" customWidth="1"/>
    <col min="771" max="771" width="6.7109375" style="45" customWidth="1"/>
    <col min="772" max="772" width="5.28515625" style="45" customWidth="1"/>
    <col min="773" max="775" width="6.7109375" style="45" customWidth="1"/>
    <col min="776" max="776" width="5.85546875" style="45" customWidth="1"/>
    <col min="777" max="777" width="7" style="45" customWidth="1"/>
    <col min="778" max="778" width="6.5703125" style="45" customWidth="1"/>
    <col min="779" max="781" width="6.7109375" style="45" customWidth="1"/>
    <col min="782" max="782" width="6.85546875" style="45" customWidth="1"/>
    <col min="783" max="783" width="6.7109375" style="45" customWidth="1"/>
    <col min="784" max="784" width="4.28515625" style="45" customWidth="1"/>
    <col min="785" max="785" width="6.7109375" style="45" customWidth="1"/>
    <col min="786" max="786" width="4.42578125" style="45" customWidth="1"/>
    <col min="787" max="1024" width="9.140625" style="45"/>
    <col min="1025" max="1025" width="30.85546875" style="45" customWidth="1"/>
    <col min="1026" max="1026" width="8.42578125" style="45" customWidth="1"/>
    <col min="1027" max="1027" width="6.7109375" style="45" customWidth="1"/>
    <col min="1028" max="1028" width="5.28515625" style="45" customWidth="1"/>
    <col min="1029" max="1031" width="6.7109375" style="45" customWidth="1"/>
    <col min="1032" max="1032" width="5.85546875" style="45" customWidth="1"/>
    <col min="1033" max="1033" width="7" style="45" customWidth="1"/>
    <col min="1034" max="1034" width="6.5703125" style="45" customWidth="1"/>
    <col min="1035" max="1037" width="6.7109375" style="45" customWidth="1"/>
    <col min="1038" max="1038" width="6.85546875" style="45" customWidth="1"/>
    <col min="1039" max="1039" width="6.7109375" style="45" customWidth="1"/>
    <col min="1040" max="1040" width="4.28515625" style="45" customWidth="1"/>
    <col min="1041" max="1041" width="6.7109375" style="45" customWidth="1"/>
    <col min="1042" max="1042" width="4.42578125" style="45" customWidth="1"/>
    <col min="1043" max="1280" width="9.140625" style="45"/>
    <col min="1281" max="1281" width="30.85546875" style="45" customWidth="1"/>
    <col min="1282" max="1282" width="8.42578125" style="45" customWidth="1"/>
    <col min="1283" max="1283" width="6.7109375" style="45" customWidth="1"/>
    <col min="1284" max="1284" width="5.28515625" style="45" customWidth="1"/>
    <col min="1285" max="1287" width="6.7109375" style="45" customWidth="1"/>
    <col min="1288" max="1288" width="5.85546875" style="45" customWidth="1"/>
    <col min="1289" max="1289" width="7" style="45" customWidth="1"/>
    <col min="1290" max="1290" width="6.5703125" style="45" customWidth="1"/>
    <col min="1291" max="1293" width="6.7109375" style="45" customWidth="1"/>
    <col min="1294" max="1294" width="6.85546875" style="45" customWidth="1"/>
    <col min="1295" max="1295" width="6.7109375" style="45" customWidth="1"/>
    <col min="1296" max="1296" width="4.28515625" style="45" customWidth="1"/>
    <col min="1297" max="1297" width="6.7109375" style="45" customWidth="1"/>
    <col min="1298" max="1298" width="4.42578125" style="45" customWidth="1"/>
    <col min="1299" max="1536" width="9.140625" style="45"/>
    <col min="1537" max="1537" width="30.85546875" style="45" customWidth="1"/>
    <col min="1538" max="1538" width="8.42578125" style="45" customWidth="1"/>
    <col min="1539" max="1539" width="6.7109375" style="45" customWidth="1"/>
    <col min="1540" max="1540" width="5.28515625" style="45" customWidth="1"/>
    <col min="1541" max="1543" width="6.7109375" style="45" customWidth="1"/>
    <col min="1544" max="1544" width="5.85546875" style="45" customWidth="1"/>
    <col min="1545" max="1545" width="7" style="45" customWidth="1"/>
    <col min="1546" max="1546" width="6.5703125" style="45" customWidth="1"/>
    <col min="1547" max="1549" width="6.7109375" style="45" customWidth="1"/>
    <col min="1550" max="1550" width="6.85546875" style="45" customWidth="1"/>
    <col min="1551" max="1551" width="6.7109375" style="45" customWidth="1"/>
    <col min="1552" max="1552" width="4.28515625" style="45" customWidth="1"/>
    <col min="1553" max="1553" width="6.7109375" style="45" customWidth="1"/>
    <col min="1554" max="1554" width="4.42578125" style="45" customWidth="1"/>
    <col min="1555" max="1792" width="9.140625" style="45"/>
    <col min="1793" max="1793" width="30.85546875" style="45" customWidth="1"/>
    <col min="1794" max="1794" width="8.42578125" style="45" customWidth="1"/>
    <col min="1795" max="1795" width="6.7109375" style="45" customWidth="1"/>
    <col min="1796" max="1796" width="5.28515625" style="45" customWidth="1"/>
    <col min="1797" max="1799" width="6.7109375" style="45" customWidth="1"/>
    <col min="1800" max="1800" width="5.85546875" style="45" customWidth="1"/>
    <col min="1801" max="1801" width="7" style="45" customWidth="1"/>
    <col min="1802" max="1802" width="6.5703125" style="45" customWidth="1"/>
    <col min="1803" max="1805" width="6.7109375" style="45" customWidth="1"/>
    <col min="1806" max="1806" width="6.85546875" style="45" customWidth="1"/>
    <col min="1807" max="1807" width="6.7109375" style="45" customWidth="1"/>
    <col min="1808" max="1808" width="4.28515625" style="45" customWidth="1"/>
    <col min="1809" max="1809" width="6.7109375" style="45" customWidth="1"/>
    <col min="1810" max="1810" width="4.42578125" style="45" customWidth="1"/>
    <col min="1811" max="2048" width="9.140625" style="45"/>
    <col min="2049" max="2049" width="30.85546875" style="45" customWidth="1"/>
    <col min="2050" max="2050" width="8.42578125" style="45" customWidth="1"/>
    <col min="2051" max="2051" width="6.7109375" style="45" customWidth="1"/>
    <col min="2052" max="2052" width="5.28515625" style="45" customWidth="1"/>
    <col min="2053" max="2055" width="6.7109375" style="45" customWidth="1"/>
    <col min="2056" max="2056" width="5.85546875" style="45" customWidth="1"/>
    <col min="2057" max="2057" width="7" style="45" customWidth="1"/>
    <col min="2058" max="2058" width="6.5703125" style="45" customWidth="1"/>
    <col min="2059" max="2061" width="6.7109375" style="45" customWidth="1"/>
    <col min="2062" max="2062" width="6.85546875" style="45" customWidth="1"/>
    <col min="2063" max="2063" width="6.7109375" style="45" customWidth="1"/>
    <col min="2064" max="2064" width="4.28515625" style="45" customWidth="1"/>
    <col min="2065" max="2065" width="6.7109375" style="45" customWidth="1"/>
    <col min="2066" max="2066" width="4.42578125" style="45" customWidth="1"/>
    <col min="2067" max="2304" width="9.140625" style="45"/>
    <col min="2305" max="2305" width="30.85546875" style="45" customWidth="1"/>
    <col min="2306" max="2306" width="8.42578125" style="45" customWidth="1"/>
    <col min="2307" max="2307" width="6.7109375" style="45" customWidth="1"/>
    <col min="2308" max="2308" width="5.28515625" style="45" customWidth="1"/>
    <col min="2309" max="2311" width="6.7109375" style="45" customWidth="1"/>
    <col min="2312" max="2312" width="5.85546875" style="45" customWidth="1"/>
    <col min="2313" max="2313" width="7" style="45" customWidth="1"/>
    <col min="2314" max="2314" width="6.5703125" style="45" customWidth="1"/>
    <col min="2315" max="2317" width="6.7109375" style="45" customWidth="1"/>
    <col min="2318" max="2318" width="6.85546875" style="45" customWidth="1"/>
    <col min="2319" max="2319" width="6.7109375" style="45" customWidth="1"/>
    <col min="2320" max="2320" width="4.28515625" style="45" customWidth="1"/>
    <col min="2321" max="2321" width="6.7109375" style="45" customWidth="1"/>
    <col min="2322" max="2322" width="4.42578125" style="45" customWidth="1"/>
    <col min="2323" max="2560" width="9.140625" style="45"/>
    <col min="2561" max="2561" width="30.85546875" style="45" customWidth="1"/>
    <col min="2562" max="2562" width="8.42578125" style="45" customWidth="1"/>
    <col min="2563" max="2563" width="6.7109375" style="45" customWidth="1"/>
    <col min="2564" max="2564" width="5.28515625" style="45" customWidth="1"/>
    <col min="2565" max="2567" width="6.7109375" style="45" customWidth="1"/>
    <col min="2568" max="2568" width="5.85546875" style="45" customWidth="1"/>
    <col min="2569" max="2569" width="7" style="45" customWidth="1"/>
    <col min="2570" max="2570" width="6.5703125" style="45" customWidth="1"/>
    <col min="2571" max="2573" width="6.7109375" style="45" customWidth="1"/>
    <col min="2574" max="2574" width="6.85546875" style="45" customWidth="1"/>
    <col min="2575" max="2575" width="6.7109375" style="45" customWidth="1"/>
    <col min="2576" max="2576" width="4.28515625" style="45" customWidth="1"/>
    <col min="2577" max="2577" width="6.7109375" style="45" customWidth="1"/>
    <col min="2578" max="2578" width="4.42578125" style="45" customWidth="1"/>
    <col min="2579" max="2816" width="9.140625" style="45"/>
    <col min="2817" max="2817" width="30.85546875" style="45" customWidth="1"/>
    <col min="2818" max="2818" width="8.42578125" style="45" customWidth="1"/>
    <col min="2819" max="2819" width="6.7109375" style="45" customWidth="1"/>
    <col min="2820" max="2820" width="5.28515625" style="45" customWidth="1"/>
    <col min="2821" max="2823" width="6.7109375" style="45" customWidth="1"/>
    <col min="2824" max="2824" width="5.85546875" style="45" customWidth="1"/>
    <col min="2825" max="2825" width="7" style="45" customWidth="1"/>
    <col min="2826" max="2826" width="6.5703125" style="45" customWidth="1"/>
    <col min="2827" max="2829" width="6.7109375" style="45" customWidth="1"/>
    <col min="2830" max="2830" width="6.85546875" style="45" customWidth="1"/>
    <col min="2831" max="2831" width="6.7109375" style="45" customWidth="1"/>
    <col min="2832" max="2832" width="4.28515625" style="45" customWidth="1"/>
    <col min="2833" max="2833" width="6.7109375" style="45" customWidth="1"/>
    <col min="2834" max="2834" width="4.42578125" style="45" customWidth="1"/>
    <col min="2835" max="3072" width="9.140625" style="45"/>
    <col min="3073" max="3073" width="30.85546875" style="45" customWidth="1"/>
    <col min="3074" max="3074" width="8.42578125" style="45" customWidth="1"/>
    <col min="3075" max="3075" width="6.7109375" style="45" customWidth="1"/>
    <col min="3076" max="3076" width="5.28515625" style="45" customWidth="1"/>
    <col min="3077" max="3079" width="6.7109375" style="45" customWidth="1"/>
    <col min="3080" max="3080" width="5.85546875" style="45" customWidth="1"/>
    <col min="3081" max="3081" width="7" style="45" customWidth="1"/>
    <col min="3082" max="3082" width="6.5703125" style="45" customWidth="1"/>
    <col min="3083" max="3085" width="6.7109375" style="45" customWidth="1"/>
    <col min="3086" max="3086" width="6.85546875" style="45" customWidth="1"/>
    <col min="3087" max="3087" width="6.7109375" style="45" customWidth="1"/>
    <col min="3088" max="3088" width="4.28515625" style="45" customWidth="1"/>
    <col min="3089" max="3089" width="6.7109375" style="45" customWidth="1"/>
    <col min="3090" max="3090" width="4.42578125" style="45" customWidth="1"/>
    <col min="3091" max="3328" width="9.140625" style="45"/>
    <col min="3329" max="3329" width="30.85546875" style="45" customWidth="1"/>
    <col min="3330" max="3330" width="8.42578125" style="45" customWidth="1"/>
    <col min="3331" max="3331" width="6.7109375" style="45" customWidth="1"/>
    <col min="3332" max="3332" width="5.28515625" style="45" customWidth="1"/>
    <col min="3333" max="3335" width="6.7109375" style="45" customWidth="1"/>
    <col min="3336" max="3336" width="5.85546875" style="45" customWidth="1"/>
    <col min="3337" max="3337" width="7" style="45" customWidth="1"/>
    <col min="3338" max="3338" width="6.5703125" style="45" customWidth="1"/>
    <col min="3339" max="3341" width="6.7109375" style="45" customWidth="1"/>
    <col min="3342" max="3342" width="6.85546875" style="45" customWidth="1"/>
    <col min="3343" max="3343" width="6.7109375" style="45" customWidth="1"/>
    <col min="3344" max="3344" width="4.28515625" style="45" customWidth="1"/>
    <col min="3345" max="3345" width="6.7109375" style="45" customWidth="1"/>
    <col min="3346" max="3346" width="4.42578125" style="45" customWidth="1"/>
    <col min="3347" max="3584" width="9.140625" style="45"/>
    <col min="3585" max="3585" width="30.85546875" style="45" customWidth="1"/>
    <col min="3586" max="3586" width="8.42578125" style="45" customWidth="1"/>
    <col min="3587" max="3587" width="6.7109375" style="45" customWidth="1"/>
    <col min="3588" max="3588" width="5.28515625" style="45" customWidth="1"/>
    <col min="3589" max="3591" width="6.7109375" style="45" customWidth="1"/>
    <col min="3592" max="3592" width="5.85546875" style="45" customWidth="1"/>
    <col min="3593" max="3593" width="7" style="45" customWidth="1"/>
    <col min="3594" max="3594" width="6.5703125" style="45" customWidth="1"/>
    <col min="3595" max="3597" width="6.7109375" style="45" customWidth="1"/>
    <col min="3598" max="3598" width="6.85546875" style="45" customWidth="1"/>
    <col min="3599" max="3599" width="6.7109375" style="45" customWidth="1"/>
    <col min="3600" max="3600" width="4.28515625" style="45" customWidth="1"/>
    <col min="3601" max="3601" width="6.7109375" style="45" customWidth="1"/>
    <col min="3602" max="3602" width="4.42578125" style="45" customWidth="1"/>
    <col min="3603" max="3840" width="9.140625" style="45"/>
    <col min="3841" max="3841" width="30.85546875" style="45" customWidth="1"/>
    <col min="3842" max="3842" width="8.42578125" style="45" customWidth="1"/>
    <col min="3843" max="3843" width="6.7109375" style="45" customWidth="1"/>
    <col min="3844" max="3844" width="5.28515625" style="45" customWidth="1"/>
    <col min="3845" max="3847" width="6.7109375" style="45" customWidth="1"/>
    <col min="3848" max="3848" width="5.85546875" style="45" customWidth="1"/>
    <col min="3849" max="3849" width="7" style="45" customWidth="1"/>
    <col min="3850" max="3850" width="6.5703125" style="45" customWidth="1"/>
    <col min="3851" max="3853" width="6.7109375" style="45" customWidth="1"/>
    <col min="3854" max="3854" width="6.85546875" style="45" customWidth="1"/>
    <col min="3855" max="3855" width="6.7109375" style="45" customWidth="1"/>
    <col min="3856" max="3856" width="4.28515625" style="45" customWidth="1"/>
    <col min="3857" max="3857" width="6.7109375" style="45" customWidth="1"/>
    <col min="3858" max="3858" width="4.42578125" style="45" customWidth="1"/>
    <col min="3859" max="4096" width="9.140625" style="45"/>
    <col min="4097" max="4097" width="30.85546875" style="45" customWidth="1"/>
    <col min="4098" max="4098" width="8.42578125" style="45" customWidth="1"/>
    <col min="4099" max="4099" width="6.7109375" style="45" customWidth="1"/>
    <col min="4100" max="4100" width="5.28515625" style="45" customWidth="1"/>
    <col min="4101" max="4103" width="6.7109375" style="45" customWidth="1"/>
    <col min="4104" max="4104" width="5.85546875" style="45" customWidth="1"/>
    <col min="4105" max="4105" width="7" style="45" customWidth="1"/>
    <col min="4106" max="4106" width="6.5703125" style="45" customWidth="1"/>
    <col min="4107" max="4109" width="6.7109375" style="45" customWidth="1"/>
    <col min="4110" max="4110" width="6.85546875" style="45" customWidth="1"/>
    <col min="4111" max="4111" width="6.7109375" style="45" customWidth="1"/>
    <col min="4112" max="4112" width="4.28515625" style="45" customWidth="1"/>
    <col min="4113" max="4113" width="6.7109375" style="45" customWidth="1"/>
    <col min="4114" max="4114" width="4.42578125" style="45" customWidth="1"/>
    <col min="4115" max="4352" width="9.140625" style="45"/>
    <col min="4353" max="4353" width="30.85546875" style="45" customWidth="1"/>
    <col min="4354" max="4354" width="8.42578125" style="45" customWidth="1"/>
    <col min="4355" max="4355" width="6.7109375" style="45" customWidth="1"/>
    <col min="4356" max="4356" width="5.28515625" style="45" customWidth="1"/>
    <col min="4357" max="4359" width="6.7109375" style="45" customWidth="1"/>
    <col min="4360" max="4360" width="5.85546875" style="45" customWidth="1"/>
    <col min="4361" max="4361" width="7" style="45" customWidth="1"/>
    <col min="4362" max="4362" width="6.5703125" style="45" customWidth="1"/>
    <col min="4363" max="4365" width="6.7109375" style="45" customWidth="1"/>
    <col min="4366" max="4366" width="6.85546875" style="45" customWidth="1"/>
    <col min="4367" max="4367" width="6.7109375" style="45" customWidth="1"/>
    <col min="4368" max="4368" width="4.28515625" style="45" customWidth="1"/>
    <col min="4369" max="4369" width="6.7109375" style="45" customWidth="1"/>
    <col min="4370" max="4370" width="4.42578125" style="45" customWidth="1"/>
    <col min="4371" max="4608" width="9.140625" style="45"/>
    <col min="4609" max="4609" width="30.85546875" style="45" customWidth="1"/>
    <col min="4610" max="4610" width="8.42578125" style="45" customWidth="1"/>
    <col min="4611" max="4611" width="6.7109375" style="45" customWidth="1"/>
    <col min="4612" max="4612" width="5.28515625" style="45" customWidth="1"/>
    <col min="4613" max="4615" width="6.7109375" style="45" customWidth="1"/>
    <col min="4616" max="4616" width="5.85546875" style="45" customWidth="1"/>
    <col min="4617" max="4617" width="7" style="45" customWidth="1"/>
    <col min="4618" max="4618" width="6.5703125" style="45" customWidth="1"/>
    <col min="4619" max="4621" width="6.7109375" style="45" customWidth="1"/>
    <col min="4622" max="4622" width="6.85546875" style="45" customWidth="1"/>
    <col min="4623" max="4623" width="6.7109375" style="45" customWidth="1"/>
    <col min="4624" max="4624" width="4.28515625" style="45" customWidth="1"/>
    <col min="4625" max="4625" width="6.7109375" style="45" customWidth="1"/>
    <col min="4626" max="4626" width="4.42578125" style="45" customWidth="1"/>
    <col min="4627" max="4864" width="9.140625" style="45"/>
    <col min="4865" max="4865" width="30.85546875" style="45" customWidth="1"/>
    <col min="4866" max="4866" width="8.42578125" style="45" customWidth="1"/>
    <col min="4867" max="4867" width="6.7109375" style="45" customWidth="1"/>
    <col min="4868" max="4868" width="5.28515625" style="45" customWidth="1"/>
    <col min="4869" max="4871" width="6.7109375" style="45" customWidth="1"/>
    <col min="4872" max="4872" width="5.85546875" style="45" customWidth="1"/>
    <col min="4873" max="4873" width="7" style="45" customWidth="1"/>
    <col min="4874" max="4874" width="6.5703125" style="45" customWidth="1"/>
    <col min="4875" max="4877" width="6.7109375" style="45" customWidth="1"/>
    <col min="4878" max="4878" width="6.85546875" style="45" customWidth="1"/>
    <col min="4879" max="4879" width="6.7109375" style="45" customWidth="1"/>
    <col min="4880" max="4880" width="4.28515625" style="45" customWidth="1"/>
    <col min="4881" max="4881" width="6.7109375" style="45" customWidth="1"/>
    <col min="4882" max="4882" width="4.42578125" style="45" customWidth="1"/>
    <col min="4883" max="5120" width="9.140625" style="45"/>
    <col min="5121" max="5121" width="30.85546875" style="45" customWidth="1"/>
    <col min="5122" max="5122" width="8.42578125" style="45" customWidth="1"/>
    <col min="5123" max="5123" width="6.7109375" style="45" customWidth="1"/>
    <col min="5124" max="5124" width="5.28515625" style="45" customWidth="1"/>
    <col min="5125" max="5127" width="6.7109375" style="45" customWidth="1"/>
    <col min="5128" max="5128" width="5.85546875" style="45" customWidth="1"/>
    <col min="5129" max="5129" width="7" style="45" customWidth="1"/>
    <col min="5130" max="5130" width="6.5703125" style="45" customWidth="1"/>
    <col min="5131" max="5133" width="6.7109375" style="45" customWidth="1"/>
    <col min="5134" max="5134" width="6.85546875" style="45" customWidth="1"/>
    <col min="5135" max="5135" width="6.7109375" style="45" customWidth="1"/>
    <col min="5136" max="5136" width="4.28515625" style="45" customWidth="1"/>
    <col min="5137" max="5137" width="6.7109375" style="45" customWidth="1"/>
    <col min="5138" max="5138" width="4.42578125" style="45" customWidth="1"/>
    <col min="5139" max="5376" width="9.140625" style="45"/>
    <col min="5377" max="5377" width="30.85546875" style="45" customWidth="1"/>
    <col min="5378" max="5378" width="8.42578125" style="45" customWidth="1"/>
    <col min="5379" max="5379" width="6.7109375" style="45" customWidth="1"/>
    <col min="5380" max="5380" width="5.28515625" style="45" customWidth="1"/>
    <col min="5381" max="5383" width="6.7109375" style="45" customWidth="1"/>
    <col min="5384" max="5384" width="5.85546875" style="45" customWidth="1"/>
    <col min="5385" max="5385" width="7" style="45" customWidth="1"/>
    <col min="5386" max="5386" width="6.5703125" style="45" customWidth="1"/>
    <col min="5387" max="5389" width="6.7109375" style="45" customWidth="1"/>
    <col min="5390" max="5390" width="6.85546875" style="45" customWidth="1"/>
    <col min="5391" max="5391" width="6.7109375" style="45" customWidth="1"/>
    <col min="5392" max="5392" width="4.28515625" style="45" customWidth="1"/>
    <col min="5393" max="5393" width="6.7109375" style="45" customWidth="1"/>
    <col min="5394" max="5394" width="4.42578125" style="45" customWidth="1"/>
    <col min="5395" max="5632" width="9.140625" style="45"/>
    <col min="5633" max="5633" width="30.85546875" style="45" customWidth="1"/>
    <col min="5634" max="5634" width="8.42578125" style="45" customWidth="1"/>
    <col min="5635" max="5635" width="6.7109375" style="45" customWidth="1"/>
    <col min="5636" max="5636" width="5.28515625" style="45" customWidth="1"/>
    <col min="5637" max="5639" width="6.7109375" style="45" customWidth="1"/>
    <col min="5640" max="5640" width="5.85546875" style="45" customWidth="1"/>
    <col min="5641" max="5641" width="7" style="45" customWidth="1"/>
    <col min="5642" max="5642" width="6.5703125" style="45" customWidth="1"/>
    <col min="5643" max="5645" width="6.7109375" style="45" customWidth="1"/>
    <col min="5646" max="5646" width="6.85546875" style="45" customWidth="1"/>
    <col min="5647" max="5647" width="6.7109375" style="45" customWidth="1"/>
    <col min="5648" max="5648" width="4.28515625" style="45" customWidth="1"/>
    <col min="5649" max="5649" width="6.7109375" style="45" customWidth="1"/>
    <col min="5650" max="5650" width="4.42578125" style="45" customWidth="1"/>
    <col min="5651" max="5888" width="9.140625" style="45"/>
    <col min="5889" max="5889" width="30.85546875" style="45" customWidth="1"/>
    <col min="5890" max="5890" width="8.42578125" style="45" customWidth="1"/>
    <col min="5891" max="5891" width="6.7109375" style="45" customWidth="1"/>
    <col min="5892" max="5892" width="5.28515625" style="45" customWidth="1"/>
    <col min="5893" max="5895" width="6.7109375" style="45" customWidth="1"/>
    <col min="5896" max="5896" width="5.85546875" style="45" customWidth="1"/>
    <col min="5897" max="5897" width="7" style="45" customWidth="1"/>
    <col min="5898" max="5898" width="6.5703125" style="45" customWidth="1"/>
    <col min="5899" max="5901" width="6.7109375" style="45" customWidth="1"/>
    <col min="5902" max="5902" width="6.85546875" style="45" customWidth="1"/>
    <col min="5903" max="5903" width="6.7109375" style="45" customWidth="1"/>
    <col min="5904" max="5904" width="4.28515625" style="45" customWidth="1"/>
    <col min="5905" max="5905" width="6.7109375" style="45" customWidth="1"/>
    <col min="5906" max="5906" width="4.42578125" style="45" customWidth="1"/>
    <col min="5907" max="6144" width="9.140625" style="45"/>
    <col min="6145" max="6145" width="30.85546875" style="45" customWidth="1"/>
    <col min="6146" max="6146" width="8.42578125" style="45" customWidth="1"/>
    <col min="6147" max="6147" width="6.7109375" style="45" customWidth="1"/>
    <col min="6148" max="6148" width="5.28515625" style="45" customWidth="1"/>
    <col min="6149" max="6151" width="6.7109375" style="45" customWidth="1"/>
    <col min="6152" max="6152" width="5.85546875" style="45" customWidth="1"/>
    <col min="6153" max="6153" width="7" style="45" customWidth="1"/>
    <col min="6154" max="6154" width="6.5703125" style="45" customWidth="1"/>
    <col min="6155" max="6157" width="6.7109375" style="45" customWidth="1"/>
    <col min="6158" max="6158" width="6.85546875" style="45" customWidth="1"/>
    <col min="6159" max="6159" width="6.7109375" style="45" customWidth="1"/>
    <col min="6160" max="6160" width="4.28515625" style="45" customWidth="1"/>
    <col min="6161" max="6161" width="6.7109375" style="45" customWidth="1"/>
    <col min="6162" max="6162" width="4.42578125" style="45" customWidth="1"/>
    <col min="6163" max="6400" width="9.140625" style="45"/>
    <col min="6401" max="6401" width="30.85546875" style="45" customWidth="1"/>
    <col min="6402" max="6402" width="8.42578125" style="45" customWidth="1"/>
    <col min="6403" max="6403" width="6.7109375" style="45" customWidth="1"/>
    <col min="6404" max="6404" width="5.28515625" style="45" customWidth="1"/>
    <col min="6405" max="6407" width="6.7109375" style="45" customWidth="1"/>
    <col min="6408" max="6408" width="5.85546875" style="45" customWidth="1"/>
    <col min="6409" max="6409" width="7" style="45" customWidth="1"/>
    <col min="6410" max="6410" width="6.5703125" style="45" customWidth="1"/>
    <col min="6411" max="6413" width="6.7109375" style="45" customWidth="1"/>
    <col min="6414" max="6414" width="6.85546875" style="45" customWidth="1"/>
    <col min="6415" max="6415" width="6.7109375" style="45" customWidth="1"/>
    <col min="6416" max="6416" width="4.28515625" style="45" customWidth="1"/>
    <col min="6417" max="6417" width="6.7109375" style="45" customWidth="1"/>
    <col min="6418" max="6418" width="4.42578125" style="45" customWidth="1"/>
    <col min="6419" max="6656" width="9.140625" style="45"/>
    <col min="6657" max="6657" width="30.85546875" style="45" customWidth="1"/>
    <col min="6658" max="6658" width="8.42578125" style="45" customWidth="1"/>
    <col min="6659" max="6659" width="6.7109375" style="45" customWidth="1"/>
    <col min="6660" max="6660" width="5.28515625" style="45" customWidth="1"/>
    <col min="6661" max="6663" width="6.7109375" style="45" customWidth="1"/>
    <col min="6664" max="6664" width="5.85546875" style="45" customWidth="1"/>
    <col min="6665" max="6665" width="7" style="45" customWidth="1"/>
    <col min="6666" max="6666" width="6.5703125" style="45" customWidth="1"/>
    <col min="6667" max="6669" width="6.7109375" style="45" customWidth="1"/>
    <col min="6670" max="6670" width="6.85546875" style="45" customWidth="1"/>
    <col min="6671" max="6671" width="6.7109375" style="45" customWidth="1"/>
    <col min="6672" max="6672" width="4.28515625" style="45" customWidth="1"/>
    <col min="6673" max="6673" width="6.7109375" style="45" customWidth="1"/>
    <col min="6674" max="6674" width="4.42578125" style="45" customWidth="1"/>
    <col min="6675" max="6912" width="9.140625" style="45"/>
    <col min="6913" max="6913" width="30.85546875" style="45" customWidth="1"/>
    <col min="6914" max="6914" width="8.42578125" style="45" customWidth="1"/>
    <col min="6915" max="6915" width="6.7109375" style="45" customWidth="1"/>
    <col min="6916" max="6916" width="5.28515625" style="45" customWidth="1"/>
    <col min="6917" max="6919" width="6.7109375" style="45" customWidth="1"/>
    <col min="6920" max="6920" width="5.85546875" style="45" customWidth="1"/>
    <col min="6921" max="6921" width="7" style="45" customWidth="1"/>
    <col min="6922" max="6922" width="6.5703125" style="45" customWidth="1"/>
    <col min="6923" max="6925" width="6.7109375" style="45" customWidth="1"/>
    <col min="6926" max="6926" width="6.85546875" style="45" customWidth="1"/>
    <col min="6927" max="6927" width="6.7109375" style="45" customWidth="1"/>
    <col min="6928" max="6928" width="4.28515625" style="45" customWidth="1"/>
    <col min="6929" max="6929" width="6.7109375" style="45" customWidth="1"/>
    <col min="6930" max="6930" width="4.42578125" style="45" customWidth="1"/>
    <col min="6931" max="7168" width="9.140625" style="45"/>
    <col min="7169" max="7169" width="30.85546875" style="45" customWidth="1"/>
    <col min="7170" max="7170" width="8.42578125" style="45" customWidth="1"/>
    <col min="7171" max="7171" width="6.7109375" style="45" customWidth="1"/>
    <col min="7172" max="7172" width="5.28515625" style="45" customWidth="1"/>
    <col min="7173" max="7175" width="6.7109375" style="45" customWidth="1"/>
    <col min="7176" max="7176" width="5.85546875" style="45" customWidth="1"/>
    <col min="7177" max="7177" width="7" style="45" customWidth="1"/>
    <col min="7178" max="7178" width="6.5703125" style="45" customWidth="1"/>
    <col min="7179" max="7181" width="6.7109375" style="45" customWidth="1"/>
    <col min="7182" max="7182" width="6.85546875" style="45" customWidth="1"/>
    <col min="7183" max="7183" width="6.7109375" style="45" customWidth="1"/>
    <col min="7184" max="7184" width="4.28515625" style="45" customWidth="1"/>
    <col min="7185" max="7185" width="6.7109375" style="45" customWidth="1"/>
    <col min="7186" max="7186" width="4.42578125" style="45" customWidth="1"/>
    <col min="7187" max="7424" width="9.140625" style="45"/>
    <col min="7425" max="7425" width="30.85546875" style="45" customWidth="1"/>
    <col min="7426" max="7426" width="8.42578125" style="45" customWidth="1"/>
    <col min="7427" max="7427" width="6.7109375" style="45" customWidth="1"/>
    <col min="7428" max="7428" width="5.28515625" style="45" customWidth="1"/>
    <col min="7429" max="7431" width="6.7109375" style="45" customWidth="1"/>
    <col min="7432" max="7432" width="5.85546875" style="45" customWidth="1"/>
    <col min="7433" max="7433" width="7" style="45" customWidth="1"/>
    <col min="7434" max="7434" width="6.5703125" style="45" customWidth="1"/>
    <col min="7435" max="7437" width="6.7109375" style="45" customWidth="1"/>
    <col min="7438" max="7438" width="6.85546875" style="45" customWidth="1"/>
    <col min="7439" max="7439" width="6.7109375" style="45" customWidth="1"/>
    <col min="7440" max="7440" width="4.28515625" style="45" customWidth="1"/>
    <col min="7441" max="7441" width="6.7109375" style="45" customWidth="1"/>
    <col min="7442" max="7442" width="4.42578125" style="45" customWidth="1"/>
    <col min="7443" max="7680" width="9.140625" style="45"/>
    <col min="7681" max="7681" width="30.85546875" style="45" customWidth="1"/>
    <col min="7682" max="7682" width="8.42578125" style="45" customWidth="1"/>
    <col min="7683" max="7683" width="6.7109375" style="45" customWidth="1"/>
    <col min="7684" max="7684" width="5.28515625" style="45" customWidth="1"/>
    <col min="7685" max="7687" width="6.7109375" style="45" customWidth="1"/>
    <col min="7688" max="7688" width="5.85546875" style="45" customWidth="1"/>
    <col min="7689" max="7689" width="7" style="45" customWidth="1"/>
    <col min="7690" max="7690" width="6.5703125" style="45" customWidth="1"/>
    <col min="7691" max="7693" width="6.7109375" style="45" customWidth="1"/>
    <col min="7694" max="7694" width="6.85546875" style="45" customWidth="1"/>
    <col min="7695" max="7695" width="6.7109375" style="45" customWidth="1"/>
    <col min="7696" max="7696" width="4.28515625" style="45" customWidth="1"/>
    <col min="7697" max="7697" width="6.7109375" style="45" customWidth="1"/>
    <col min="7698" max="7698" width="4.42578125" style="45" customWidth="1"/>
    <col min="7699" max="7936" width="9.140625" style="45"/>
    <col min="7937" max="7937" width="30.85546875" style="45" customWidth="1"/>
    <col min="7938" max="7938" width="8.42578125" style="45" customWidth="1"/>
    <col min="7939" max="7939" width="6.7109375" style="45" customWidth="1"/>
    <col min="7940" max="7940" width="5.28515625" style="45" customWidth="1"/>
    <col min="7941" max="7943" width="6.7109375" style="45" customWidth="1"/>
    <col min="7944" max="7944" width="5.85546875" style="45" customWidth="1"/>
    <col min="7945" max="7945" width="7" style="45" customWidth="1"/>
    <col min="7946" max="7946" width="6.5703125" style="45" customWidth="1"/>
    <col min="7947" max="7949" width="6.7109375" style="45" customWidth="1"/>
    <col min="7950" max="7950" width="6.85546875" style="45" customWidth="1"/>
    <col min="7951" max="7951" width="6.7109375" style="45" customWidth="1"/>
    <col min="7952" max="7952" width="4.28515625" style="45" customWidth="1"/>
    <col min="7953" max="7953" width="6.7109375" style="45" customWidth="1"/>
    <col min="7954" max="7954" width="4.42578125" style="45" customWidth="1"/>
    <col min="7955" max="8192" width="9.140625" style="45"/>
    <col min="8193" max="8193" width="30.85546875" style="45" customWidth="1"/>
    <col min="8194" max="8194" width="8.42578125" style="45" customWidth="1"/>
    <col min="8195" max="8195" width="6.7109375" style="45" customWidth="1"/>
    <col min="8196" max="8196" width="5.28515625" style="45" customWidth="1"/>
    <col min="8197" max="8199" width="6.7109375" style="45" customWidth="1"/>
    <col min="8200" max="8200" width="5.85546875" style="45" customWidth="1"/>
    <col min="8201" max="8201" width="7" style="45" customWidth="1"/>
    <col min="8202" max="8202" width="6.5703125" style="45" customWidth="1"/>
    <col min="8203" max="8205" width="6.7109375" style="45" customWidth="1"/>
    <col min="8206" max="8206" width="6.85546875" style="45" customWidth="1"/>
    <col min="8207" max="8207" width="6.7109375" style="45" customWidth="1"/>
    <col min="8208" max="8208" width="4.28515625" style="45" customWidth="1"/>
    <col min="8209" max="8209" width="6.7109375" style="45" customWidth="1"/>
    <col min="8210" max="8210" width="4.42578125" style="45" customWidth="1"/>
    <col min="8211" max="8448" width="9.140625" style="45"/>
    <col min="8449" max="8449" width="30.85546875" style="45" customWidth="1"/>
    <col min="8450" max="8450" width="8.42578125" style="45" customWidth="1"/>
    <col min="8451" max="8451" width="6.7109375" style="45" customWidth="1"/>
    <col min="8452" max="8452" width="5.28515625" style="45" customWidth="1"/>
    <col min="8453" max="8455" width="6.7109375" style="45" customWidth="1"/>
    <col min="8456" max="8456" width="5.85546875" style="45" customWidth="1"/>
    <col min="8457" max="8457" width="7" style="45" customWidth="1"/>
    <col min="8458" max="8458" width="6.5703125" style="45" customWidth="1"/>
    <col min="8459" max="8461" width="6.7109375" style="45" customWidth="1"/>
    <col min="8462" max="8462" width="6.85546875" style="45" customWidth="1"/>
    <col min="8463" max="8463" width="6.7109375" style="45" customWidth="1"/>
    <col min="8464" max="8464" width="4.28515625" style="45" customWidth="1"/>
    <col min="8465" max="8465" width="6.7109375" style="45" customWidth="1"/>
    <col min="8466" max="8466" width="4.42578125" style="45" customWidth="1"/>
    <col min="8467" max="8704" width="9.140625" style="45"/>
    <col min="8705" max="8705" width="30.85546875" style="45" customWidth="1"/>
    <col min="8706" max="8706" width="8.42578125" style="45" customWidth="1"/>
    <col min="8707" max="8707" width="6.7109375" style="45" customWidth="1"/>
    <col min="8708" max="8708" width="5.28515625" style="45" customWidth="1"/>
    <col min="8709" max="8711" width="6.7109375" style="45" customWidth="1"/>
    <col min="8712" max="8712" width="5.85546875" style="45" customWidth="1"/>
    <col min="8713" max="8713" width="7" style="45" customWidth="1"/>
    <col min="8714" max="8714" width="6.5703125" style="45" customWidth="1"/>
    <col min="8715" max="8717" width="6.7109375" style="45" customWidth="1"/>
    <col min="8718" max="8718" width="6.85546875" style="45" customWidth="1"/>
    <col min="8719" max="8719" width="6.7109375" style="45" customWidth="1"/>
    <col min="8720" max="8720" width="4.28515625" style="45" customWidth="1"/>
    <col min="8721" max="8721" width="6.7109375" style="45" customWidth="1"/>
    <col min="8722" max="8722" width="4.42578125" style="45" customWidth="1"/>
    <col min="8723" max="8960" width="9.140625" style="45"/>
    <col min="8961" max="8961" width="30.85546875" style="45" customWidth="1"/>
    <col min="8962" max="8962" width="8.42578125" style="45" customWidth="1"/>
    <col min="8963" max="8963" width="6.7109375" style="45" customWidth="1"/>
    <col min="8964" max="8964" width="5.28515625" style="45" customWidth="1"/>
    <col min="8965" max="8967" width="6.7109375" style="45" customWidth="1"/>
    <col min="8968" max="8968" width="5.85546875" style="45" customWidth="1"/>
    <col min="8969" max="8969" width="7" style="45" customWidth="1"/>
    <col min="8970" max="8970" width="6.5703125" style="45" customWidth="1"/>
    <col min="8971" max="8973" width="6.7109375" style="45" customWidth="1"/>
    <col min="8974" max="8974" width="6.85546875" style="45" customWidth="1"/>
    <col min="8975" max="8975" width="6.7109375" style="45" customWidth="1"/>
    <col min="8976" max="8976" width="4.28515625" style="45" customWidth="1"/>
    <col min="8977" max="8977" width="6.7109375" style="45" customWidth="1"/>
    <col min="8978" max="8978" width="4.42578125" style="45" customWidth="1"/>
    <col min="8979" max="9216" width="9.140625" style="45"/>
    <col min="9217" max="9217" width="30.85546875" style="45" customWidth="1"/>
    <col min="9218" max="9218" width="8.42578125" style="45" customWidth="1"/>
    <col min="9219" max="9219" width="6.7109375" style="45" customWidth="1"/>
    <col min="9220" max="9220" width="5.28515625" style="45" customWidth="1"/>
    <col min="9221" max="9223" width="6.7109375" style="45" customWidth="1"/>
    <col min="9224" max="9224" width="5.85546875" style="45" customWidth="1"/>
    <col min="9225" max="9225" width="7" style="45" customWidth="1"/>
    <col min="9226" max="9226" width="6.5703125" style="45" customWidth="1"/>
    <col min="9227" max="9229" width="6.7109375" style="45" customWidth="1"/>
    <col min="9230" max="9230" width="6.85546875" style="45" customWidth="1"/>
    <col min="9231" max="9231" width="6.7109375" style="45" customWidth="1"/>
    <col min="9232" max="9232" width="4.28515625" style="45" customWidth="1"/>
    <col min="9233" max="9233" width="6.7109375" style="45" customWidth="1"/>
    <col min="9234" max="9234" width="4.42578125" style="45" customWidth="1"/>
    <col min="9235" max="9472" width="9.140625" style="45"/>
    <col min="9473" max="9473" width="30.85546875" style="45" customWidth="1"/>
    <col min="9474" max="9474" width="8.42578125" style="45" customWidth="1"/>
    <col min="9475" max="9475" width="6.7109375" style="45" customWidth="1"/>
    <col min="9476" max="9476" width="5.28515625" style="45" customWidth="1"/>
    <col min="9477" max="9479" width="6.7109375" style="45" customWidth="1"/>
    <col min="9480" max="9480" width="5.85546875" style="45" customWidth="1"/>
    <col min="9481" max="9481" width="7" style="45" customWidth="1"/>
    <col min="9482" max="9482" width="6.5703125" style="45" customWidth="1"/>
    <col min="9483" max="9485" width="6.7109375" style="45" customWidth="1"/>
    <col min="9486" max="9486" width="6.85546875" style="45" customWidth="1"/>
    <col min="9487" max="9487" width="6.7109375" style="45" customWidth="1"/>
    <col min="9488" max="9488" width="4.28515625" style="45" customWidth="1"/>
    <col min="9489" max="9489" width="6.7109375" style="45" customWidth="1"/>
    <col min="9490" max="9490" width="4.42578125" style="45" customWidth="1"/>
    <col min="9491" max="9728" width="9.140625" style="45"/>
    <col min="9729" max="9729" width="30.85546875" style="45" customWidth="1"/>
    <col min="9730" max="9730" width="8.42578125" style="45" customWidth="1"/>
    <col min="9731" max="9731" width="6.7109375" style="45" customWidth="1"/>
    <col min="9732" max="9732" width="5.28515625" style="45" customWidth="1"/>
    <col min="9733" max="9735" width="6.7109375" style="45" customWidth="1"/>
    <col min="9736" max="9736" width="5.85546875" style="45" customWidth="1"/>
    <col min="9737" max="9737" width="7" style="45" customWidth="1"/>
    <col min="9738" max="9738" width="6.5703125" style="45" customWidth="1"/>
    <col min="9739" max="9741" width="6.7109375" style="45" customWidth="1"/>
    <col min="9742" max="9742" width="6.85546875" style="45" customWidth="1"/>
    <col min="9743" max="9743" width="6.7109375" style="45" customWidth="1"/>
    <col min="9744" max="9744" width="4.28515625" style="45" customWidth="1"/>
    <col min="9745" max="9745" width="6.7109375" style="45" customWidth="1"/>
    <col min="9746" max="9746" width="4.42578125" style="45" customWidth="1"/>
    <col min="9747" max="9984" width="9.140625" style="45"/>
    <col min="9985" max="9985" width="30.85546875" style="45" customWidth="1"/>
    <col min="9986" max="9986" width="8.42578125" style="45" customWidth="1"/>
    <col min="9987" max="9987" width="6.7109375" style="45" customWidth="1"/>
    <col min="9988" max="9988" width="5.28515625" style="45" customWidth="1"/>
    <col min="9989" max="9991" width="6.7109375" style="45" customWidth="1"/>
    <col min="9992" max="9992" width="5.85546875" style="45" customWidth="1"/>
    <col min="9993" max="9993" width="7" style="45" customWidth="1"/>
    <col min="9994" max="9994" width="6.5703125" style="45" customWidth="1"/>
    <col min="9995" max="9997" width="6.7109375" style="45" customWidth="1"/>
    <col min="9998" max="9998" width="6.85546875" style="45" customWidth="1"/>
    <col min="9999" max="9999" width="6.7109375" style="45" customWidth="1"/>
    <col min="10000" max="10000" width="4.28515625" style="45" customWidth="1"/>
    <col min="10001" max="10001" width="6.7109375" style="45" customWidth="1"/>
    <col min="10002" max="10002" width="4.42578125" style="45" customWidth="1"/>
    <col min="10003" max="10240" width="9.140625" style="45"/>
    <col min="10241" max="10241" width="30.85546875" style="45" customWidth="1"/>
    <col min="10242" max="10242" width="8.42578125" style="45" customWidth="1"/>
    <col min="10243" max="10243" width="6.7109375" style="45" customWidth="1"/>
    <col min="10244" max="10244" width="5.28515625" style="45" customWidth="1"/>
    <col min="10245" max="10247" width="6.7109375" style="45" customWidth="1"/>
    <col min="10248" max="10248" width="5.85546875" style="45" customWidth="1"/>
    <col min="10249" max="10249" width="7" style="45" customWidth="1"/>
    <col min="10250" max="10250" width="6.5703125" style="45" customWidth="1"/>
    <col min="10251" max="10253" width="6.7109375" style="45" customWidth="1"/>
    <col min="10254" max="10254" width="6.85546875" style="45" customWidth="1"/>
    <col min="10255" max="10255" width="6.7109375" style="45" customWidth="1"/>
    <col min="10256" max="10256" width="4.28515625" style="45" customWidth="1"/>
    <col min="10257" max="10257" width="6.7109375" style="45" customWidth="1"/>
    <col min="10258" max="10258" width="4.42578125" style="45" customWidth="1"/>
    <col min="10259" max="10496" width="9.140625" style="45"/>
    <col min="10497" max="10497" width="30.85546875" style="45" customWidth="1"/>
    <col min="10498" max="10498" width="8.42578125" style="45" customWidth="1"/>
    <col min="10499" max="10499" width="6.7109375" style="45" customWidth="1"/>
    <col min="10500" max="10500" width="5.28515625" style="45" customWidth="1"/>
    <col min="10501" max="10503" width="6.7109375" style="45" customWidth="1"/>
    <col min="10504" max="10504" width="5.85546875" style="45" customWidth="1"/>
    <col min="10505" max="10505" width="7" style="45" customWidth="1"/>
    <col min="10506" max="10506" width="6.5703125" style="45" customWidth="1"/>
    <col min="10507" max="10509" width="6.7109375" style="45" customWidth="1"/>
    <col min="10510" max="10510" width="6.85546875" style="45" customWidth="1"/>
    <col min="10511" max="10511" width="6.7109375" style="45" customWidth="1"/>
    <col min="10512" max="10512" width="4.28515625" style="45" customWidth="1"/>
    <col min="10513" max="10513" width="6.7109375" style="45" customWidth="1"/>
    <col min="10514" max="10514" width="4.42578125" style="45" customWidth="1"/>
    <col min="10515" max="10752" width="9.140625" style="45"/>
    <col min="10753" max="10753" width="30.85546875" style="45" customWidth="1"/>
    <col min="10754" max="10754" width="8.42578125" style="45" customWidth="1"/>
    <col min="10755" max="10755" width="6.7109375" style="45" customWidth="1"/>
    <col min="10756" max="10756" width="5.28515625" style="45" customWidth="1"/>
    <col min="10757" max="10759" width="6.7109375" style="45" customWidth="1"/>
    <col min="10760" max="10760" width="5.85546875" style="45" customWidth="1"/>
    <col min="10761" max="10761" width="7" style="45" customWidth="1"/>
    <col min="10762" max="10762" width="6.5703125" style="45" customWidth="1"/>
    <col min="10763" max="10765" width="6.7109375" style="45" customWidth="1"/>
    <col min="10766" max="10766" width="6.85546875" style="45" customWidth="1"/>
    <col min="10767" max="10767" width="6.7109375" style="45" customWidth="1"/>
    <col min="10768" max="10768" width="4.28515625" style="45" customWidth="1"/>
    <col min="10769" max="10769" width="6.7109375" style="45" customWidth="1"/>
    <col min="10770" max="10770" width="4.42578125" style="45" customWidth="1"/>
    <col min="10771" max="11008" width="9.140625" style="45"/>
    <col min="11009" max="11009" width="30.85546875" style="45" customWidth="1"/>
    <col min="11010" max="11010" width="8.42578125" style="45" customWidth="1"/>
    <col min="11011" max="11011" width="6.7109375" style="45" customWidth="1"/>
    <col min="11012" max="11012" width="5.28515625" style="45" customWidth="1"/>
    <col min="11013" max="11015" width="6.7109375" style="45" customWidth="1"/>
    <col min="11016" max="11016" width="5.85546875" style="45" customWidth="1"/>
    <col min="11017" max="11017" width="7" style="45" customWidth="1"/>
    <col min="11018" max="11018" width="6.5703125" style="45" customWidth="1"/>
    <col min="11019" max="11021" width="6.7109375" style="45" customWidth="1"/>
    <col min="11022" max="11022" width="6.85546875" style="45" customWidth="1"/>
    <col min="11023" max="11023" width="6.7109375" style="45" customWidth="1"/>
    <col min="11024" max="11024" width="4.28515625" style="45" customWidth="1"/>
    <col min="11025" max="11025" width="6.7109375" style="45" customWidth="1"/>
    <col min="11026" max="11026" width="4.42578125" style="45" customWidth="1"/>
    <col min="11027" max="11264" width="9.140625" style="45"/>
    <col min="11265" max="11265" width="30.85546875" style="45" customWidth="1"/>
    <col min="11266" max="11266" width="8.42578125" style="45" customWidth="1"/>
    <col min="11267" max="11267" width="6.7109375" style="45" customWidth="1"/>
    <col min="11268" max="11268" width="5.28515625" style="45" customWidth="1"/>
    <col min="11269" max="11271" width="6.7109375" style="45" customWidth="1"/>
    <col min="11272" max="11272" width="5.85546875" style="45" customWidth="1"/>
    <col min="11273" max="11273" width="7" style="45" customWidth="1"/>
    <col min="11274" max="11274" width="6.5703125" style="45" customWidth="1"/>
    <col min="11275" max="11277" width="6.7109375" style="45" customWidth="1"/>
    <col min="11278" max="11278" width="6.85546875" style="45" customWidth="1"/>
    <col min="11279" max="11279" width="6.7109375" style="45" customWidth="1"/>
    <col min="11280" max="11280" width="4.28515625" style="45" customWidth="1"/>
    <col min="11281" max="11281" width="6.7109375" style="45" customWidth="1"/>
    <col min="11282" max="11282" width="4.42578125" style="45" customWidth="1"/>
    <col min="11283" max="11520" width="9.140625" style="45"/>
    <col min="11521" max="11521" width="30.85546875" style="45" customWidth="1"/>
    <col min="11522" max="11522" width="8.42578125" style="45" customWidth="1"/>
    <col min="11523" max="11523" width="6.7109375" style="45" customWidth="1"/>
    <col min="11524" max="11524" width="5.28515625" style="45" customWidth="1"/>
    <col min="11525" max="11527" width="6.7109375" style="45" customWidth="1"/>
    <col min="11528" max="11528" width="5.85546875" style="45" customWidth="1"/>
    <col min="11529" max="11529" width="7" style="45" customWidth="1"/>
    <col min="11530" max="11530" width="6.5703125" style="45" customWidth="1"/>
    <col min="11531" max="11533" width="6.7109375" style="45" customWidth="1"/>
    <col min="11534" max="11534" width="6.85546875" style="45" customWidth="1"/>
    <col min="11535" max="11535" width="6.7109375" style="45" customWidth="1"/>
    <col min="11536" max="11536" width="4.28515625" style="45" customWidth="1"/>
    <col min="11537" max="11537" width="6.7109375" style="45" customWidth="1"/>
    <col min="11538" max="11538" width="4.42578125" style="45" customWidth="1"/>
    <col min="11539" max="11776" width="9.140625" style="45"/>
    <col min="11777" max="11777" width="30.85546875" style="45" customWidth="1"/>
    <col min="11778" max="11778" width="8.42578125" style="45" customWidth="1"/>
    <col min="11779" max="11779" width="6.7109375" style="45" customWidth="1"/>
    <col min="11780" max="11780" width="5.28515625" style="45" customWidth="1"/>
    <col min="11781" max="11783" width="6.7109375" style="45" customWidth="1"/>
    <col min="11784" max="11784" width="5.85546875" style="45" customWidth="1"/>
    <col min="11785" max="11785" width="7" style="45" customWidth="1"/>
    <col min="11786" max="11786" width="6.5703125" style="45" customWidth="1"/>
    <col min="11787" max="11789" width="6.7109375" style="45" customWidth="1"/>
    <col min="11790" max="11790" width="6.85546875" style="45" customWidth="1"/>
    <col min="11791" max="11791" width="6.7109375" style="45" customWidth="1"/>
    <col min="11792" max="11792" width="4.28515625" style="45" customWidth="1"/>
    <col min="11793" max="11793" width="6.7109375" style="45" customWidth="1"/>
    <col min="11794" max="11794" width="4.42578125" style="45" customWidth="1"/>
    <col min="11795" max="12032" width="9.140625" style="45"/>
    <col min="12033" max="12033" width="30.85546875" style="45" customWidth="1"/>
    <col min="12034" max="12034" width="8.42578125" style="45" customWidth="1"/>
    <col min="12035" max="12035" width="6.7109375" style="45" customWidth="1"/>
    <col min="12036" max="12036" width="5.28515625" style="45" customWidth="1"/>
    <col min="12037" max="12039" width="6.7109375" style="45" customWidth="1"/>
    <col min="12040" max="12040" width="5.85546875" style="45" customWidth="1"/>
    <col min="12041" max="12041" width="7" style="45" customWidth="1"/>
    <col min="12042" max="12042" width="6.5703125" style="45" customWidth="1"/>
    <col min="12043" max="12045" width="6.7109375" style="45" customWidth="1"/>
    <col min="12046" max="12046" width="6.85546875" style="45" customWidth="1"/>
    <col min="12047" max="12047" width="6.7109375" style="45" customWidth="1"/>
    <col min="12048" max="12048" width="4.28515625" style="45" customWidth="1"/>
    <col min="12049" max="12049" width="6.7109375" style="45" customWidth="1"/>
    <col min="12050" max="12050" width="4.42578125" style="45" customWidth="1"/>
    <col min="12051" max="12288" width="9.140625" style="45"/>
    <col min="12289" max="12289" width="30.85546875" style="45" customWidth="1"/>
    <col min="12290" max="12290" width="8.42578125" style="45" customWidth="1"/>
    <col min="12291" max="12291" width="6.7109375" style="45" customWidth="1"/>
    <col min="12292" max="12292" width="5.28515625" style="45" customWidth="1"/>
    <col min="12293" max="12295" width="6.7109375" style="45" customWidth="1"/>
    <col min="12296" max="12296" width="5.85546875" style="45" customWidth="1"/>
    <col min="12297" max="12297" width="7" style="45" customWidth="1"/>
    <col min="12298" max="12298" width="6.5703125" style="45" customWidth="1"/>
    <col min="12299" max="12301" width="6.7109375" style="45" customWidth="1"/>
    <col min="12302" max="12302" width="6.85546875" style="45" customWidth="1"/>
    <col min="12303" max="12303" width="6.7109375" style="45" customWidth="1"/>
    <col min="12304" max="12304" width="4.28515625" style="45" customWidth="1"/>
    <col min="12305" max="12305" width="6.7109375" style="45" customWidth="1"/>
    <col min="12306" max="12306" width="4.42578125" style="45" customWidth="1"/>
    <col min="12307" max="12544" width="9.140625" style="45"/>
    <col min="12545" max="12545" width="30.85546875" style="45" customWidth="1"/>
    <col min="12546" max="12546" width="8.42578125" style="45" customWidth="1"/>
    <col min="12547" max="12547" width="6.7109375" style="45" customWidth="1"/>
    <col min="12548" max="12548" width="5.28515625" style="45" customWidth="1"/>
    <col min="12549" max="12551" width="6.7109375" style="45" customWidth="1"/>
    <col min="12552" max="12552" width="5.85546875" style="45" customWidth="1"/>
    <col min="12553" max="12553" width="7" style="45" customWidth="1"/>
    <col min="12554" max="12554" width="6.5703125" style="45" customWidth="1"/>
    <col min="12555" max="12557" width="6.7109375" style="45" customWidth="1"/>
    <col min="12558" max="12558" width="6.85546875" style="45" customWidth="1"/>
    <col min="12559" max="12559" width="6.7109375" style="45" customWidth="1"/>
    <col min="12560" max="12560" width="4.28515625" style="45" customWidth="1"/>
    <col min="12561" max="12561" width="6.7109375" style="45" customWidth="1"/>
    <col min="12562" max="12562" width="4.42578125" style="45" customWidth="1"/>
    <col min="12563" max="12800" width="9.140625" style="45"/>
    <col min="12801" max="12801" width="30.85546875" style="45" customWidth="1"/>
    <col min="12802" max="12802" width="8.42578125" style="45" customWidth="1"/>
    <col min="12803" max="12803" width="6.7109375" style="45" customWidth="1"/>
    <col min="12804" max="12804" width="5.28515625" style="45" customWidth="1"/>
    <col min="12805" max="12807" width="6.7109375" style="45" customWidth="1"/>
    <col min="12808" max="12808" width="5.85546875" style="45" customWidth="1"/>
    <col min="12809" max="12809" width="7" style="45" customWidth="1"/>
    <col min="12810" max="12810" width="6.5703125" style="45" customWidth="1"/>
    <col min="12811" max="12813" width="6.7109375" style="45" customWidth="1"/>
    <col min="12814" max="12814" width="6.85546875" style="45" customWidth="1"/>
    <col min="12815" max="12815" width="6.7109375" style="45" customWidth="1"/>
    <col min="12816" max="12816" width="4.28515625" style="45" customWidth="1"/>
    <col min="12817" max="12817" width="6.7109375" style="45" customWidth="1"/>
    <col min="12818" max="12818" width="4.42578125" style="45" customWidth="1"/>
    <col min="12819" max="13056" width="9.140625" style="45"/>
    <col min="13057" max="13057" width="30.85546875" style="45" customWidth="1"/>
    <col min="13058" max="13058" width="8.42578125" style="45" customWidth="1"/>
    <col min="13059" max="13059" width="6.7109375" style="45" customWidth="1"/>
    <col min="13060" max="13060" width="5.28515625" style="45" customWidth="1"/>
    <col min="13061" max="13063" width="6.7109375" style="45" customWidth="1"/>
    <col min="13064" max="13064" width="5.85546875" style="45" customWidth="1"/>
    <col min="13065" max="13065" width="7" style="45" customWidth="1"/>
    <col min="13066" max="13066" width="6.5703125" style="45" customWidth="1"/>
    <col min="13067" max="13069" width="6.7109375" style="45" customWidth="1"/>
    <col min="13070" max="13070" width="6.85546875" style="45" customWidth="1"/>
    <col min="13071" max="13071" width="6.7109375" style="45" customWidth="1"/>
    <col min="13072" max="13072" width="4.28515625" style="45" customWidth="1"/>
    <col min="13073" max="13073" width="6.7109375" style="45" customWidth="1"/>
    <col min="13074" max="13074" width="4.42578125" style="45" customWidth="1"/>
    <col min="13075" max="13312" width="9.140625" style="45"/>
    <col min="13313" max="13313" width="30.85546875" style="45" customWidth="1"/>
    <col min="13314" max="13314" width="8.42578125" style="45" customWidth="1"/>
    <col min="13315" max="13315" width="6.7109375" style="45" customWidth="1"/>
    <col min="13316" max="13316" width="5.28515625" style="45" customWidth="1"/>
    <col min="13317" max="13319" width="6.7109375" style="45" customWidth="1"/>
    <col min="13320" max="13320" width="5.85546875" style="45" customWidth="1"/>
    <col min="13321" max="13321" width="7" style="45" customWidth="1"/>
    <col min="13322" max="13322" width="6.5703125" style="45" customWidth="1"/>
    <col min="13323" max="13325" width="6.7109375" style="45" customWidth="1"/>
    <col min="13326" max="13326" width="6.85546875" style="45" customWidth="1"/>
    <col min="13327" max="13327" width="6.7109375" style="45" customWidth="1"/>
    <col min="13328" max="13328" width="4.28515625" style="45" customWidth="1"/>
    <col min="13329" max="13329" width="6.7109375" style="45" customWidth="1"/>
    <col min="13330" max="13330" width="4.42578125" style="45" customWidth="1"/>
    <col min="13331" max="13568" width="9.140625" style="45"/>
    <col min="13569" max="13569" width="30.85546875" style="45" customWidth="1"/>
    <col min="13570" max="13570" width="8.42578125" style="45" customWidth="1"/>
    <col min="13571" max="13571" width="6.7109375" style="45" customWidth="1"/>
    <col min="13572" max="13572" width="5.28515625" style="45" customWidth="1"/>
    <col min="13573" max="13575" width="6.7109375" style="45" customWidth="1"/>
    <col min="13576" max="13576" width="5.85546875" style="45" customWidth="1"/>
    <col min="13577" max="13577" width="7" style="45" customWidth="1"/>
    <col min="13578" max="13578" width="6.5703125" style="45" customWidth="1"/>
    <col min="13579" max="13581" width="6.7109375" style="45" customWidth="1"/>
    <col min="13582" max="13582" width="6.85546875" style="45" customWidth="1"/>
    <col min="13583" max="13583" width="6.7109375" style="45" customWidth="1"/>
    <col min="13584" max="13584" width="4.28515625" style="45" customWidth="1"/>
    <col min="13585" max="13585" width="6.7109375" style="45" customWidth="1"/>
    <col min="13586" max="13586" width="4.42578125" style="45" customWidth="1"/>
    <col min="13587" max="13824" width="9.140625" style="45"/>
    <col min="13825" max="13825" width="30.85546875" style="45" customWidth="1"/>
    <col min="13826" max="13826" width="8.42578125" style="45" customWidth="1"/>
    <col min="13827" max="13827" width="6.7109375" style="45" customWidth="1"/>
    <col min="13828" max="13828" width="5.28515625" style="45" customWidth="1"/>
    <col min="13829" max="13831" width="6.7109375" style="45" customWidth="1"/>
    <col min="13832" max="13832" width="5.85546875" style="45" customWidth="1"/>
    <col min="13833" max="13833" width="7" style="45" customWidth="1"/>
    <col min="13834" max="13834" width="6.5703125" style="45" customWidth="1"/>
    <col min="13835" max="13837" width="6.7109375" style="45" customWidth="1"/>
    <col min="13838" max="13838" width="6.85546875" style="45" customWidth="1"/>
    <col min="13839" max="13839" width="6.7109375" style="45" customWidth="1"/>
    <col min="13840" max="13840" width="4.28515625" style="45" customWidth="1"/>
    <col min="13841" max="13841" width="6.7109375" style="45" customWidth="1"/>
    <col min="13842" max="13842" width="4.42578125" style="45" customWidth="1"/>
    <col min="13843" max="14080" width="9.140625" style="45"/>
    <col min="14081" max="14081" width="30.85546875" style="45" customWidth="1"/>
    <col min="14082" max="14082" width="8.42578125" style="45" customWidth="1"/>
    <col min="14083" max="14083" width="6.7109375" style="45" customWidth="1"/>
    <col min="14084" max="14084" width="5.28515625" style="45" customWidth="1"/>
    <col min="14085" max="14087" width="6.7109375" style="45" customWidth="1"/>
    <col min="14088" max="14088" width="5.85546875" style="45" customWidth="1"/>
    <col min="14089" max="14089" width="7" style="45" customWidth="1"/>
    <col min="14090" max="14090" width="6.5703125" style="45" customWidth="1"/>
    <col min="14091" max="14093" width="6.7109375" style="45" customWidth="1"/>
    <col min="14094" max="14094" width="6.85546875" style="45" customWidth="1"/>
    <col min="14095" max="14095" width="6.7109375" style="45" customWidth="1"/>
    <col min="14096" max="14096" width="4.28515625" style="45" customWidth="1"/>
    <col min="14097" max="14097" width="6.7109375" style="45" customWidth="1"/>
    <col min="14098" max="14098" width="4.42578125" style="45" customWidth="1"/>
    <col min="14099" max="14336" width="9.140625" style="45"/>
    <col min="14337" max="14337" width="30.85546875" style="45" customWidth="1"/>
    <col min="14338" max="14338" width="8.42578125" style="45" customWidth="1"/>
    <col min="14339" max="14339" width="6.7109375" style="45" customWidth="1"/>
    <col min="14340" max="14340" width="5.28515625" style="45" customWidth="1"/>
    <col min="14341" max="14343" width="6.7109375" style="45" customWidth="1"/>
    <col min="14344" max="14344" width="5.85546875" style="45" customWidth="1"/>
    <col min="14345" max="14345" width="7" style="45" customWidth="1"/>
    <col min="14346" max="14346" width="6.5703125" style="45" customWidth="1"/>
    <col min="14347" max="14349" width="6.7109375" style="45" customWidth="1"/>
    <col min="14350" max="14350" width="6.85546875" style="45" customWidth="1"/>
    <col min="14351" max="14351" width="6.7109375" style="45" customWidth="1"/>
    <col min="14352" max="14352" width="4.28515625" style="45" customWidth="1"/>
    <col min="14353" max="14353" width="6.7109375" style="45" customWidth="1"/>
    <col min="14354" max="14354" width="4.42578125" style="45" customWidth="1"/>
    <col min="14355" max="14592" width="9.140625" style="45"/>
    <col min="14593" max="14593" width="30.85546875" style="45" customWidth="1"/>
    <col min="14594" max="14594" width="8.42578125" style="45" customWidth="1"/>
    <col min="14595" max="14595" width="6.7109375" style="45" customWidth="1"/>
    <col min="14596" max="14596" width="5.28515625" style="45" customWidth="1"/>
    <col min="14597" max="14599" width="6.7109375" style="45" customWidth="1"/>
    <col min="14600" max="14600" width="5.85546875" style="45" customWidth="1"/>
    <col min="14601" max="14601" width="7" style="45" customWidth="1"/>
    <col min="14602" max="14602" width="6.5703125" style="45" customWidth="1"/>
    <col min="14603" max="14605" width="6.7109375" style="45" customWidth="1"/>
    <col min="14606" max="14606" width="6.85546875" style="45" customWidth="1"/>
    <col min="14607" max="14607" width="6.7109375" style="45" customWidth="1"/>
    <col min="14608" max="14608" width="4.28515625" style="45" customWidth="1"/>
    <col min="14609" max="14609" width="6.7109375" style="45" customWidth="1"/>
    <col min="14610" max="14610" width="4.42578125" style="45" customWidth="1"/>
    <col min="14611" max="14848" width="9.140625" style="45"/>
    <col min="14849" max="14849" width="30.85546875" style="45" customWidth="1"/>
    <col min="14850" max="14850" width="8.42578125" style="45" customWidth="1"/>
    <col min="14851" max="14851" width="6.7109375" style="45" customWidth="1"/>
    <col min="14852" max="14852" width="5.28515625" style="45" customWidth="1"/>
    <col min="14853" max="14855" width="6.7109375" style="45" customWidth="1"/>
    <col min="14856" max="14856" width="5.85546875" style="45" customWidth="1"/>
    <col min="14857" max="14857" width="7" style="45" customWidth="1"/>
    <col min="14858" max="14858" width="6.5703125" style="45" customWidth="1"/>
    <col min="14859" max="14861" width="6.7109375" style="45" customWidth="1"/>
    <col min="14862" max="14862" width="6.85546875" style="45" customWidth="1"/>
    <col min="14863" max="14863" width="6.7109375" style="45" customWidth="1"/>
    <col min="14864" max="14864" width="4.28515625" style="45" customWidth="1"/>
    <col min="14865" max="14865" width="6.7109375" style="45" customWidth="1"/>
    <col min="14866" max="14866" width="4.42578125" style="45" customWidth="1"/>
    <col min="14867" max="15104" width="9.140625" style="45"/>
    <col min="15105" max="15105" width="30.85546875" style="45" customWidth="1"/>
    <col min="15106" max="15106" width="8.42578125" style="45" customWidth="1"/>
    <col min="15107" max="15107" width="6.7109375" style="45" customWidth="1"/>
    <col min="15108" max="15108" width="5.28515625" style="45" customWidth="1"/>
    <col min="15109" max="15111" width="6.7109375" style="45" customWidth="1"/>
    <col min="15112" max="15112" width="5.85546875" style="45" customWidth="1"/>
    <col min="15113" max="15113" width="7" style="45" customWidth="1"/>
    <col min="15114" max="15114" width="6.5703125" style="45" customWidth="1"/>
    <col min="15115" max="15117" width="6.7109375" style="45" customWidth="1"/>
    <col min="15118" max="15118" width="6.85546875" style="45" customWidth="1"/>
    <col min="15119" max="15119" width="6.7109375" style="45" customWidth="1"/>
    <col min="15120" max="15120" width="4.28515625" style="45" customWidth="1"/>
    <col min="15121" max="15121" width="6.7109375" style="45" customWidth="1"/>
    <col min="15122" max="15122" width="4.42578125" style="45" customWidth="1"/>
    <col min="15123" max="15360" width="9.140625" style="45"/>
    <col min="15361" max="15361" width="30.85546875" style="45" customWidth="1"/>
    <col min="15362" max="15362" width="8.42578125" style="45" customWidth="1"/>
    <col min="15363" max="15363" width="6.7109375" style="45" customWidth="1"/>
    <col min="15364" max="15364" width="5.28515625" style="45" customWidth="1"/>
    <col min="15365" max="15367" width="6.7109375" style="45" customWidth="1"/>
    <col min="15368" max="15368" width="5.85546875" style="45" customWidth="1"/>
    <col min="15369" max="15369" width="7" style="45" customWidth="1"/>
    <col min="15370" max="15370" width="6.5703125" style="45" customWidth="1"/>
    <col min="15371" max="15373" width="6.7109375" style="45" customWidth="1"/>
    <col min="15374" max="15374" width="6.85546875" style="45" customWidth="1"/>
    <col min="15375" max="15375" width="6.7109375" style="45" customWidth="1"/>
    <col min="15376" max="15376" width="4.28515625" style="45" customWidth="1"/>
    <col min="15377" max="15377" width="6.7109375" style="45" customWidth="1"/>
    <col min="15378" max="15378" width="4.42578125" style="45" customWidth="1"/>
    <col min="15379" max="15616" width="9.140625" style="45"/>
    <col min="15617" max="15617" width="30.85546875" style="45" customWidth="1"/>
    <col min="15618" max="15618" width="8.42578125" style="45" customWidth="1"/>
    <col min="15619" max="15619" width="6.7109375" style="45" customWidth="1"/>
    <col min="15620" max="15620" width="5.28515625" style="45" customWidth="1"/>
    <col min="15621" max="15623" width="6.7109375" style="45" customWidth="1"/>
    <col min="15624" max="15624" width="5.85546875" style="45" customWidth="1"/>
    <col min="15625" max="15625" width="7" style="45" customWidth="1"/>
    <col min="15626" max="15626" width="6.5703125" style="45" customWidth="1"/>
    <col min="15627" max="15629" width="6.7109375" style="45" customWidth="1"/>
    <col min="15630" max="15630" width="6.85546875" style="45" customWidth="1"/>
    <col min="15631" max="15631" width="6.7109375" style="45" customWidth="1"/>
    <col min="15632" max="15632" width="4.28515625" style="45" customWidth="1"/>
    <col min="15633" max="15633" width="6.7109375" style="45" customWidth="1"/>
    <col min="15634" max="15634" width="4.42578125" style="45" customWidth="1"/>
    <col min="15635" max="15872" width="9.140625" style="45"/>
    <col min="15873" max="15873" width="30.85546875" style="45" customWidth="1"/>
    <col min="15874" max="15874" width="8.42578125" style="45" customWidth="1"/>
    <col min="15875" max="15875" width="6.7109375" style="45" customWidth="1"/>
    <col min="15876" max="15876" width="5.28515625" style="45" customWidth="1"/>
    <col min="15877" max="15879" width="6.7109375" style="45" customWidth="1"/>
    <col min="15880" max="15880" width="5.85546875" style="45" customWidth="1"/>
    <col min="15881" max="15881" width="7" style="45" customWidth="1"/>
    <col min="15882" max="15882" width="6.5703125" style="45" customWidth="1"/>
    <col min="15883" max="15885" width="6.7109375" style="45" customWidth="1"/>
    <col min="15886" max="15886" width="6.85546875" style="45" customWidth="1"/>
    <col min="15887" max="15887" width="6.7109375" style="45" customWidth="1"/>
    <col min="15888" max="15888" width="4.28515625" style="45" customWidth="1"/>
    <col min="15889" max="15889" width="6.7109375" style="45" customWidth="1"/>
    <col min="15890" max="15890" width="4.42578125" style="45" customWidth="1"/>
    <col min="15891" max="16128" width="9.140625" style="45"/>
    <col min="16129" max="16129" width="30.85546875" style="45" customWidth="1"/>
    <col min="16130" max="16130" width="8.42578125" style="45" customWidth="1"/>
    <col min="16131" max="16131" width="6.7109375" style="45" customWidth="1"/>
    <col min="16132" max="16132" width="5.28515625" style="45" customWidth="1"/>
    <col min="16133" max="16135" width="6.7109375" style="45" customWidth="1"/>
    <col min="16136" max="16136" width="5.85546875" style="45" customWidth="1"/>
    <col min="16137" max="16137" width="7" style="45" customWidth="1"/>
    <col min="16138" max="16138" width="6.5703125" style="45" customWidth="1"/>
    <col min="16139" max="16141" width="6.7109375" style="45" customWidth="1"/>
    <col min="16142" max="16142" width="6.85546875" style="45" customWidth="1"/>
    <col min="16143" max="16143" width="6.7109375" style="45" customWidth="1"/>
    <col min="16144" max="16144" width="4.28515625" style="45" customWidth="1"/>
    <col min="16145" max="16145" width="6.7109375" style="45" customWidth="1"/>
    <col min="16146" max="16146" width="4.42578125" style="45" customWidth="1"/>
    <col min="16147" max="16384" width="9.140625" style="45"/>
  </cols>
  <sheetData>
    <row r="1" spans="1:88" ht="70.150000000000006" customHeight="1" x14ac:dyDescent="0.25">
      <c r="A1" s="213" t="s">
        <v>122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46"/>
      <c r="T1" s="46"/>
    </row>
    <row r="2" spans="1:88" ht="14.45" hidden="1" customHeight="1" x14ac:dyDescent="0.25">
      <c r="A2" s="46"/>
      <c r="B2" s="46"/>
      <c r="C2" s="46"/>
      <c r="D2" s="46"/>
      <c r="E2" s="46"/>
      <c r="F2" s="46"/>
      <c r="G2" s="47"/>
      <c r="H2" s="46"/>
      <c r="I2" s="46"/>
      <c r="J2" s="46"/>
      <c r="K2" s="47"/>
      <c r="L2" s="46"/>
      <c r="M2" s="48"/>
      <c r="N2" s="49"/>
      <c r="O2" s="46"/>
      <c r="P2" s="46"/>
      <c r="Q2" s="46"/>
      <c r="R2" s="46"/>
      <c r="S2" s="46"/>
      <c r="T2" s="46"/>
    </row>
    <row r="3" spans="1:88" ht="27" customHeight="1" x14ac:dyDescent="0.3">
      <c r="A3" s="215" t="s">
        <v>95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46"/>
      <c r="T3" s="46"/>
    </row>
    <row r="4" spans="1:88" s="42" customFormat="1" ht="25.9" customHeight="1" x14ac:dyDescent="0.25">
      <c r="A4" s="50"/>
      <c r="B4" s="92"/>
      <c r="C4" s="140" t="s">
        <v>52</v>
      </c>
      <c r="D4" s="142"/>
      <c r="E4" s="140" t="s">
        <v>53</v>
      </c>
      <c r="F4" s="142"/>
      <c r="G4" s="140" t="s">
        <v>54</v>
      </c>
      <c r="H4" s="142"/>
      <c r="I4" s="140" t="s">
        <v>55</v>
      </c>
      <c r="J4" s="142"/>
      <c r="K4" s="140" t="s">
        <v>3</v>
      </c>
      <c r="L4" s="142"/>
      <c r="M4" s="140" t="s">
        <v>56</v>
      </c>
      <c r="N4" s="142"/>
      <c r="O4" s="140" t="s">
        <v>5</v>
      </c>
      <c r="P4" s="142"/>
      <c r="Q4" s="216" t="s">
        <v>57</v>
      </c>
      <c r="R4" s="217"/>
      <c r="S4" s="2"/>
      <c r="T4" s="2"/>
      <c r="U4" s="8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</row>
    <row r="5" spans="1:88" s="52" customFormat="1" ht="19.899999999999999" customHeight="1" x14ac:dyDescent="0.25">
      <c r="A5" s="240" t="s">
        <v>58</v>
      </c>
      <c r="B5" s="51">
        <v>2025</v>
      </c>
      <c r="C5" s="229">
        <f>'11.05.2025'!B4</f>
        <v>12</v>
      </c>
      <c r="D5" s="229"/>
      <c r="E5" s="220">
        <f>'11.05.2025'!F4</f>
        <v>26</v>
      </c>
      <c r="F5" s="221"/>
      <c r="G5" s="220">
        <f>'11.05.2025'!J4</f>
        <v>13</v>
      </c>
      <c r="H5" s="221"/>
      <c r="I5" s="230">
        <f>'11.05.2025'!N4</f>
        <v>5</v>
      </c>
      <c r="J5" s="231"/>
      <c r="K5" s="218">
        <f>'11.05.2025'!R4</f>
        <v>11</v>
      </c>
      <c r="L5" s="219"/>
      <c r="M5" s="218">
        <f>'11.05.2025'!V4</f>
        <v>7</v>
      </c>
      <c r="N5" s="219"/>
      <c r="O5" s="218">
        <f>'11.05.2025'!Z4</f>
        <v>7</v>
      </c>
      <c r="P5" s="219"/>
      <c r="Q5" s="220">
        <f t="shared" ref="Q5:Q12" si="0">C5+E5+G5+I5+K5+M5+O5</f>
        <v>81</v>
      </c>
      <c r="R5" s="221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</row>
    <row r="6" spans="1:88" s="52" customFormat="1" ht="19.899999999999999" customHeight="1" x14ac:dyDescent="0.25">
      <c r="A6" s="241"/>
      <c r="B6" s="51">
        <v>2024</v>
      </c>
      <c r="C6" s="222">
        <f>'11.05.2025'!D4</f>
        <v>15</v>
      </c>
      <c r="D6" s="222"/>
      <c r="E6" s="223">
        <f>'11.05.2025'!H4</f>
        <v>10</v>
      </c>
      <c r="F6" s="224"/>
      <c r="G6" s="223">
        <f>'11.05.2025'!L4</f>
        <v>11</v>
      </c>
      <c r="H6" s="224"/>
      <c r="I6" s="225">
        <f>'11.05.2025'!P4</f>
        <v>10</v>
      </c>
      <c r="J6" s="226"/>
      <c r="K6" s="227">
        <f>'11.05.2025'!T4</f>
        <v>12</v>
      </c>
      <c r="L6" s="228"/>
      <c r="M6" s="227">
        <f>'11.05.2025'!X4</f>
        <v>8</v>
      </c>
      <c r="N6" s="228"/>
      <c r="O6" s="227">
        <f>'11.05.2025'!AB4</f>
        <v>5</v>
      </c>
      <c r="P6" s="228"/>
      <c r="Q6" s="223">
        <f>C6+E6+G6+I6+K6+M6+O6</f>
        <v>71</v>
      </c>
      <c r="R6" s="224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</row>
    <row r="7" spans="1:88" s="52" customFormat="1" ht="20.45" customHeight="1" x14ac:dyDescent="0.25">
      <c r="A7" s="232" t="s">
        <v>114</v>
      </c>
      <c r="B7" s="51">
        <v>2025</v>
      </c>
      <c r="C7" s="234">
        <f>'11.05.2025'!B6</f>
        <v>1</v>
      </c>
      <c r="D7" s="235"/>
      <c r="E7" s="234">
        <f>'11.05.2025'!F6</f>
        <v>3</v>
      </c>
      <c r="F7" s="235"/>
      <c r="G7" s="234">
        <f>'11.05.2025'!J6</f>
        <v>0</v>
      </c>
      <c r="H7" s="235"/>
      <c r="I7" s="236">
        <f>'11.05.2025'!N6</f>
        <v>0</v>
      </c>
      <c r="J7" s="237"/>
      <c r="K7" s="238">
        <f>'11.05.2025'!R6</f>
        <v>2</v>
      </c>
      <c r="L7" s="239"/>
      <c r="M7" s="238">
        <f>'11.05.2025'!V6</f>
        <v>2</v>
      </c>
      <c r="N7" s="239"/>
      <c r="O7" s="238">
        <f>'11.05.2025'!Z6</f>
        <v>6</v>
      </c>
      <c r="P7" s="239"/>
      <c r="Q7" s="234">
        <f>SUM(C7:P7)</f>
        <v>14</v>
      </c>
      <c r="R7" s="235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</row>
    <row r="8" spans="1:88" s="52" customFormat="1" ht="21" customHeight="1" x14ac:dyDescent="0.25">
      <c r="A8" s="233"/>
      <c r="B8" s="51">
        <v>2024</v>
      </c>
      <c r="C8" s="234">
        <f>'11.05.2025'!D6</f>
        <v>1</v>
      </c>
      <c r="D8" s="235"/>
      <c r="E8" s="234">
        <f>'11.05.2025'!H6</f>
        <v>1</v>
      </c>
      <c r="F8" s="235"/>
      <c r="G8" s="234">
        <f>'11.05.2025'!L6</f>
        <v>2</v>
      </c>
      <c r="H8" s="235"/>
      <c r="I8" s="236">
        <f>'11.05.2025'!P6</f>
        <v>2</v>
      </c>
      <c r="J8" s="237"/>
      <c r="K8" s="238">
        <f>'11.05.2025'!T6</f>
        <v>2</v>
      </c>
      <c r="L8" s="239"/>
      <c r="M8" s="238">
        <f>'11.05.2025'!X6</f>
        <v>3</v>
      </c>
      <c r="N8" s="239"/>
      <c r="O8" s="238">
        <f>'11.05.2025'!AB6</f>
        <v>0</v>
      </c>
      <c r="P8" s="239"/>
      <c r="Q8" s="234">
        <f>SUM(C8:P8)</f>
        <v>11</v>
      </c>
      <c r="R8" s="235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</row>
    <row r="9" spans="1:88" s="52" customFormat="1" ht="19.899999999999999" customHeight="1" x14ac:dyDescent="0.25">
      <c r="A9" s="242" t="s">
        <v>59</v>
      </c>
      <c r="B9" s="53" t="s">
        <v>60</v>
      </c>
      <c r="C9" s="244">
        <f>C5-C6</f>
        <v>-3</v>
      </c>
      <c r="D9" s="245"/>
      <c r="E9" s="244">
        <f>E5-E6</f>
        <v>16</v>
      </c>
      <c r="F9" s="245"/>
      <c r="G9" s="244">
        <f>G5-G6</f>
        <v>2</v>
      </c>
      <c r="H9" s="245"/>
      <c r="I9" s="244">
        <f>I5-I6</f>
        <v>-5</v>
      </c>
      <c r="J9" s="245"/>
      <c r="K9" s="244">
        <f>K5-K6</f>
        <v>-1</v>
      </c>
      <c r="L9" s="245"/>
      <c r="M9" s="244">
        <f>M5-M6</f>
        <v>-1</v>
      </c>
      <c r="N9" s="245"/>
      <c r="O9" s="244">
        <f>O5-O6</f>
        <v>2</v>
      </c>
      <c r="P9" s="245"/>
      <c r="Q9" s="244">
        <f>Q5-Q6</f>
        <v>10</v>
      </c>
      <c r="R9" s="245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</row>
    <row r="10" spans="1:88" s="52" customFormat="1" ht="19.899999999999999" customHeight="1" x14ac:dyDescent="0.35">
      <c r="A10" s="243"/>
      <c r="B10" s="53" t="s">
        <v>29</v>
      </c>
      <c r="C10" s="246">
        <f>IFERROR((C5-C6)/C6,"")</f>
        <v>-0.2</v>
      </c>
      <c r="D10" s="247"/>
      <c r="E10" s="246">
        <f>IFERROR((E5-E6)/E6,"")</f>
        <v>1.6</v>
      </c>
      <c r="F10" s="247"/>
      <c r="G10" s="246">
        <f>IFERROR((G5-G6)/G6,"")</f>
        <v>0.18181818181818182</v>
      </c>
      <c r="H10" s="247"/>
      <c r="I10" s="246">
        <f>IFERROR((I5-I6)/I6,"")</f>
        <v>-0.5</v>
      </c>
      <c r="J10" s="247"/>
      <c r="K10" s="246">
        <f>IFERROR((K5-K6)/K6,"")</f>
        <v>-8.3333333333333329E-2</v>
      </c>
      <c r="L10" s="247"/>
      <c r="M10" s="246">
        <f>IFERROR((M5-M6)/M6,"")</f>
        <v>-0.125</v>
      </c>
      <c r="N10" s="247"/>
      <c r="O10" s="246">
        <f>IFERROR((O5-O6)/O6,"")</f>
        <v>0.4</v>
      </c>
      <c r="P10" s="247"/>
      <c r="Q10" s="246">
        <f>(Q5-Q6)/Q6</f>
        <v>0.14084507042253522</v>
      </c>
      <c r="R10" s="247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</row>
    <row r="11" spans="1:88" ht="21.75" customHeight="1" x14ac:dyDescent="0.25">
      <c r="A11" s="240" t="s">
        <v>89</v>
      </c>
      <c r="B11" s="51">
        <v>2025</v>
      </c>
      <c r="C11" s="229">
        <f>'11.05.2025'!B13</f>
        <v>0</v>
      </c>
      <c r="D11" s="229"/>
      <c r="E11" s="220">
        <f>'11.05.2025'!F13</f>
        <v>2</v>
      </c>
      <c r="F11" s="221"/>
      <c r="G11" s="220">
        <f>'11.05.2025'!J13</f>
        <v>0</v>
      </c>
      <c r="H11" s="221"/>
      <c r="I11" s="230">
        <f>'11.05.2025'!N13</f>
        <v>1</v>
      </c>
      <c r="J11" s="231"/>
      <c r="K11" s="218">
        <f>'11.05.2025'!R13</f>
        <v>1</v>
      </c>
      <c r="L11" s="219"/>
      <c r="M11" s="218">
        <f>'11.05.2025'!V13</f>
        <v>1</v>
      </c>
      <c r="N11" s="219"/>
      <c r="O11" s="218">
        <f>'11.05.2025'!Z13</f>
        <v>1</v>
      </c>
      <c r="P11" s="219"/>
      <c r="Q11" s="220">
        <f t="shared" si="0"/>
        <v>6</v>
      </c>
      <c r="R11" s="221"/>
      <c r="S11" s="54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</row>
    <row r="12" spans="1:88" ht="21.75" customHeight="1" x14ac:dyDescent="0.25">
      <c r="A12" s="241"/>
      <c r="B12" s="51">
        <v>2024</v>
      </c>
      <c r="C12" s="223">
        <f>'11.05.2025'!D13</f>
        <v>1</v>
      </c>
      <c r="D12" s="224"/>
      <c r="E12" s="223">
        <f>'11.05.2025'!H13</f>
        <v>0</v>
      </c>
      <c r="F12" s="224"/>
      <c r="G12" s="223">
        <f>'11.05.2025'!L13</f>
        <v>2</v>
      </c>
      <c r="H12" s="224"/>
      <c r="I12" s="225">
        <f>'11.05.2025'!P13</f>
        <v>0</v>
      </c>
      <c r="J12" s="226"/>
      <c r="K12" s="227">
        <f>'11.05.2025'!T13</f>
        <v>0</v>
      </c>
      <c r="L12" s="228"/>
      <c r="M12" s="223">
        <f>'11.05.2025'!X13</f>
        <v>0</v>
      </c>
      <c r="N12" s="224"/>
      <c r="O12" s="227">
        <f>'11.05.2025'!AB13</f>
        <v>4</v>
      </c>
      <c r="P12" s="228"/>
      <c r="Q12" s="223">
        <f t="shared" si="0"/>
        <v>7</v>
      </c>
      <c r="R12" s="224"/>
      <c r="S12" s="54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</row>
    <row r="13" spans="1:88" ht="21.75" customHeight="1" x14ac:dyDescent="0.25">
      <c r="A13" s="242" t="s">
        <v>59</v>
      </c>
      <c r="B13" s="53" t="s">
        <v>60</v>
      </c>
      <c r="C13" s="244">
        <f>C11-C12</f>
        <v>-1</v>
      </c>
      <c r="D13" s="245"/>
      <c r="E13" s="244">
        <f>E11-E12</f>
        <v>2</v>
      </c>
      <c r="F13" s="245"/>
      <c r="G13" s="244">
        <f>G11-G12</f>
        <v>-2</v>
      </c>
      <c r="H13" s="245"/>
      <c r="I13" s="244">
        <f>I11-I12</f>
        <v>1</v>
      </c>
      <c r="J13" s="245"/>
      <c r="K13" s="244">
        <f>K11-K12</f>
        <v>1</v>
      </c>
      <c r="L13" s="245"/>
      <c r="M13" s="244">
        <f>M11-M12</f>
        <v>1</v>
      </c>
      <c r="N13" s="245"/>
      <c r="O13" s="244">
        <f>O11-O12</f>
        <v>-3</v>
      </c>
      <c r="P13" s="245"/>
      <c r="Q13" s="244">
        <f>Q11-Q12</f>
        <v>-1</v>
      </c>
      <c r="R13" s="245"/>
      <c r="S13" s="55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</row>
    <row r="14" spans="1:88" ht="21.6" customHeight="1" x14ac:dyDescent="0.35">
      <c r="A14" s="243"/>
      <c r="B14" s="53" t="s">
        <v>29</v>
      </c>
      <c r="C14" s="246">
        <f>(C11-C12)/C12</f>
        <v>-1</v>
      </c>
      <c r="D14" s="247"/>
      <c r="E14" s="246">
        <v>2</v>
      </c>
      <c r="F14" s="247"/>
      <c r="G14" s="246">
        <f>(G11-G12)/G12</f>
        <v>-1</v>
      </c>
      <c r="H14" s="247"/>
      <c r="I14" s="246">
        <v>1</v>
      </c>
      <c r="J14" s="247"/>
      <c r="K14" s="246">
        <v>1</v>
      </c>
      <c r="L14" s="247"/>
      <c r="M14" s="246">
        <v>1</v>
      </c>
      <c r="N14" s="247"/>
      <c r="O14" s="246">
        <f>(O11-O12)/O12</f>
        <v>-0.75</v>
      </c>
      <c r="P14" s="247"/>
      <c r="Q14" s="246">
        <f>(Q11-Q12)/Q12</f>
        <v>-0.14285714285714285</v>
      </c>
      <c r="R14" s="247"/>
      <c r="S14" s="55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</row>
    <row r="15" spans="1:88" ht="21.75" customHeight="1" x14ac:dyDescent="0.25">
      <c r="A15" s="240" t="s">
        <v>107</v>
      </c>
      <c r="B15" s="51">
        <v>2025</v>
      </c>
      <c r="C15" s="220">
        <f>'11.05.2025'!B5</f>
        <v>2</v>
      </c>
      <c r="D15" s="221"/>
      <c r="E15" s="220">
        <f>'11.05.2025'!F5</f>
        <v>0</v>
      </c>
      <c r="F15" s="221"/>
      <c r="G15" s="220">
        <f>'11.05.2025'!J5</f>
        <v>0</v>
      </c>
      <c r="H15" s="221"/>
      <c r="I15" s="230">
        <f>'11.05.2025'!N5</f>
        <v>0</v>
      </c>
      <c r="J15" s="231"/>
      <c r="K15" s="218">
        <f>'11.05.2025'!R5</f>
        <v>0</v>
      </c>
      <c r="L15" s="219"/>
      <c r="M15" s="218">
        <f>'11.05.2025'!V5</f>
        <v>0</v>
      </c>
      <c r="N15" s="219"/>
      <c r="O15" s="218">
        <f>'11.05.2025'!Z5</f>
        <v>1</v>
      </c>
      <c r="P15" s="219"/>
      <c r="Q15" s="220">
        <f>C15+E15+G15+I15+K15+M15+O15</f>
        <v>3</v>
      </c>
      <c r="R15" s="221"/>
      <c r="S15" s="55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</row>
    <row r="16" spans="1:88" ht="21.75" customHeight="1" x14ac:dyDescent="0.25">
      <c r="A16" s="241"/>
      <c r="B16" s="51">
        <v>2024</v>
      </c>
      <c r="C16" s="223">
        <f>'11.05.2025'!D5</f>
        <v>0</v>
      </c>
      <c r="D16" s="224"/>
      <c r="E16" s="223">
        <f>'11.05.2025'!H5</f>
        <v>0</v>
      </c>
      <c r="F16" s="224"/>
      <c r="G16" s="223">
        <f>'11.05.2025'!L5</f>
        <v>0</v>
      </c>
      <c r="H16" s="224"/>
      <c r="I16" s="225">
        <f>'11.05.2025'!P5</f>
        <v>0</v>
      </c>
      <c r="J16" s="226"/>
      <c r="K16" s="227">
        <f>'11.05.2025'!T5</f>
        <v>2</v>
      </c>
      <c r="L16" s="228"/>
      <c r="M16" s="227">
        <f>'11.05.2025'!X5</f>
        <v>0</v>
      </c>
      <c r="N16" s="228"/>
      <c r="O16" s="227">
        <f>'11.05.2025'!AB5</f>
        <v>0</v>
      </c>
      <c r="P16" s="228"/>
      <c r="Q16" s="223">
        <f>C16+E16+G16+I16+K16+M16+O16</f>
        <v>2</v>
      </c>
      <c r="R16" s="224"/>
      <c r="S16" s="55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</row>
    <row r="17" spans="1:88" ht="21.75" customHeight="1" x14ac:dyDescent="0.25">
      <c r="A17" s="242" t="s">
        <v>59</v>
      </c>
      <c r="B17" s="53" t="s">
        <v>60</v>
      </c>
      <c r="C17" s="244">
        <f>C15-C16</f>
        <v>2</v>
      </c>
      <c r="D17" s="245"/>
      <c r="E17" s="244">
        <f>E15-E16</f>
        <v>0</v>
      </c>
      <c r="F17" s="245"/>
      <c r="G17" s="244">
        <f>G15-G16</f>
        <v>0</v>
      </c>
      <c r="H17" s="245"/>
      <c r="I17" s="244">
        <f>I15-I16</f>
        <v>0</v>
      </c>
      <c r="J17" s="245"/>
      <c r="K17" s="244">
        <f>K15-K16</f>
        <v>-2</v>
      </c>
      <c r="L17" s="245"/>
      <c r="M17" s="244">
        <f>M15-M16</f>
        <v>0</v>
      </c>
      <c r="N17" s="245"/>
      <c r="O17" s="244">
        <f>O15-O16</f>
        <v>1</v>
      </c>
      <c r="P17" s="245"/>
      <c r="Q17" s="244">
        <f>Q15-Q16</f>
        <v>1</v>
      </c>
      <c r="R17" s="245"/>
      <c r="S17" s="55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</row>
    <row r="18" spans="1:88" ht="21.75" customHeight="1" x14ac:dyDescent="0.35">
      <c r="A18" s="243"/>
      <c r="B18" s="53" t="s">
        <v>29</v>
      </c>
      <c r="C18" s="246">
        <v>2</v>
      </c>
      <c r="D18" s="247"/>
      <c r="E18" s="246">
        <f>IFERROR((E15-E16)/E16,0)</f>
        <v>0</v>
      </c>
      <c r="F18" s="247"/>
      <c r="G18" s="246">
        <f>IFERROR((G15-G16)/G16,0)</f>
        <v>0</v>
      </c>
      <c r="H18" s="247"/>
      <c r="I18" s="246">
        <f>IFERROR((I15-I16)/I16,0)</f>
        <v>0</v>
      </c>
      <c r="J18" s="247"/>
      <c r="K18" s="246">
        <f>IFERROR((K15-K16)/K16,0)</f>
        <v>-1</v>
      </c>
      <c r="L18" s="247"/>
      <c r="M18" s="246">
        <f>IFERROR((M15-M16)/M16,0)</f>
        <v>0</v>
      </c>
      <c r="N18" s="247"/>
      <c r="O18" s="246">
        <v>1</v>
      </c>
      <c r="P18" s="247"/>
      <c r="Q18" s="246">
        <v>1</v>
      </c>
      <c r="R18" s="247"/>
      <c r="S18" s="55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</row>
    <row r="19" spans="1:88" ht="21.75" customHeight="1" x14ac:dyDescent="0.25">
      <c r="A19" s="240" t="s">
        <v>108</v>
      </c>
      <c r="B19" s="51">
        <v>2025</v>
      </c>
      <c r="C19" s="229">
        <f>'11.05.2025'!C13</f>
        <v>0</v>
      </c>
      <c r="D19" s="229"/>
      <c r="E19" s="220">
        <f>'11.05.2025'!G13</f>
        <v>0</v>
      </c>
      <c r="F19" s="221"/>
      <c r="G19" s="220">
        <f>'11.05.2025'!K13</f>
        <v>0</v>
      </c>
      <c r="H19" s="221"/>
      <c r="I19" s="230">
        <f>'11.05.2025'!O13</f>
        <v>0</v>
      </c>
      <c r="J19" s="231"/>
      <c r="K19" s="218">
        <f>'11.05.2025'!S13</f>
        <v>0</v>
      </c>
      <c r="L19" s="219"/>
      <c r="M19" s="218">
        <f>'11.05.2025'!W13</f>
        <v>0</v>
      </c>
      <c r="N19" s="219"/>
      <c r="O19" s="218">
        <f>'11.05.2025'!AA13</f>
        <v>0</v>
      </c>
      <c r="P19" s="219"/>
      <c r="Q19" s="220">
        <f>C19+E19+G19+I19+K19+M19+O19</f>
        <v>0</v>
      </c>
      <c r="R19" s="221"/>
      <c r="S19" s="55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</row>
    <row r="20" spans="1:88" ht="21.75" customHeight="1" x14ac:dyDescent="0.25">
      <c r="A20" s="241"/>
      <c r="B20" s="51">
        <v>2024</v>
      </c>
      <c r="C20" s="223">
        <f>'11.05.2025'!E13</f>
        <v>0</v>
      </c>
      <c r="D20" s="224"/>
      <c r="E20" s="223">
        <f>'11.05.2025'!I14</f>
        <v>0</v>
      </c>
      <c r="F20" s="224"/>
      <c r="G20" s="223">
        <f>'11.05.2025'!M13</f>
        <v>0</v>
      </c>
      <c r="H20" s="224"/>
      <c r="I20" s="225">
        <f>'11.05.2025'!Q13</f>
        <v>0</v>
      </c>
      <c r="J20" s="226"/>
      <c r="K20" s="227">
        <f>'11.05.2025'!U13</f>
        <v>0</v>
      </c>
      <c r="L20" s="228"/>
      <c r="M20" s="227">
        <f>'11.05.2025'!Y13</f>
        <v>0</v>
      </c>
      <c r="N20" s="228"/>
      <c r="O20" s="227">
        <f>'11.05.2025'!AC13</f>
        <v>0</v>
      </c>
      <c r="P20" s="228"/>
      <c r="Q20" s="223">
        <f>C20+E20+G20+I20+K20+M20+O20</f>
        <v>0</v>
      </c>
      <c r="R20" s="224"/>
      <c r="S20" s="55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</row>
    <row r="21" spans="1:88" ht="21.75" customHeight="1" x14ac:dyDescent="0.25">
      <c r="A21" s="242" t="s">
        <v>59</v>
      </c>
      <c r="B21" s="53" t="s">
        <v>60</v>
      </c>
      <c r="C21" s="244">
        <f>C19-C20</f>
        <v>0</v>
      </c>
      <c r="D21" s="245"/>
      <c r="E21" s="244">
        <f>E19-E20</f>
        <v>0</v>
      </c>
      <c r="F21" s="245"/>
      <c r="G21" s="244">
        <f>G19-G20</f>
        <v>0</v>
      </c>
      <c r="H21" s="245"/>
      <c r="I21" s="244">
        <f>I19-I20</f>
        <v>0</v>
      </c>
      <c r="J21" s="245"/>
      <c r="K21" s="244">
        <f>K19-K20</f>
        <v>0</v>
      </c>
      <c r="L21" s="245"/>
      <c r="M21" s="244">
        <f>M19-M20</f>
        <v>0</v>
      </c>
      <c r="N21" s="245"/>
      <c r="O21" s="244">
        <f>O19-O20</f>
        <v>0</v>
      </c>
      <c r="P21" s="245"/>
      <c r="Q21" s="244">
        <f>Q19-Q20</f>
        <v>0</v>
      </c>
      <c r="R21" s="245"/>
      <c r="S21" s="55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</row>
    <row r="22" spans="1:88" ht="21.75" customHeight="1" x14ac:dyDescent="0.35">
      <c r="A22" s="243"/>
      <c r="B22" s="53" t="s">
        <v>29</v>
      </c>
      <c r="C22" s="246">
        <v>0</v>
      </c>
      <c r="D22" s="247"/>
      <c r="E22" s="246">
        <v>0</v>
      </c>
      <c r="F22" s="247"/>
      <c r="G22" s="246">
        <v>0</v>
      </c>
      <c r="H22" s="247"/>
      <c r="I22" s="246">
        <v>0</v>
      </c>
      <c r="J22" s="247"/>
      <c r="K22" s="246">
        <v>0</v>
      </c>
      <c r="L22" s="247"/>
      <c r="M22" s="246">
        <v>0</v>
      </c>
      <c r="N22" s="247"/>
      <c r="O22" s="246">
        <v>0</v>
      </c>
      <c r="P22" s="247"/>
      <c r="Q22" s="246">
        <v>0</v>
      </c>
      <c r="R22" s="247"/>
      <c r="S22" s="55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</row>
    <row r="23" spans="1:88" s="42" customFormat="1" ht="30" customHeight="1" x14ac:dyDescent="0.25">
      <c r="A23" s="78" t="s">
        <v>61</v>
      </c>
      <c r="B23" s="50" t="s">
        <v>29</v>
      </c>
      <c r="C23" s="140" t="s">
        <v>52</v>
      </c>
      <c r="D23" s="142"/>
      <c r="E23" s="140" t="s">
        <v>53</v>
      </c>
      <c r="F23" s="142"/>
      <c r="G23" s="140" t="s">
        <v>54</v>
      </c>
      <c r="H23" s="142"/>
      <c r="I23" s="140" t="s">
        <v>55</v>
      </c>
      <c r="J23" s="142"/>
      <c r="K23" s="140" t="s">
        <v>3</v>
      </c>
      <c r="L23" s="142"/>
      <c r="M23" s="140" t="s">
        <v>56</v>
      </c>
      <c r="N23" s="142"/>
      <c r="O23" s="140" t="s">
        <v>5</v>
      </c>
      <c r="P23" s="142"/>
      <c r="Q23" s="216" t="s">
        <v>57</v>
      </c>
      <c r="R23" s="217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 s="57" customFormat="1" ht="22.15" customHeight="1" x14ac:dyDescent="0.25">
      <c r="A24" s="76" t="s">
        <v>62</v>
      </c>
      <c r="B24" s="77">
        <f>Q24/Q38</f>
        <v>0</v>
      </c>
      <c r="C24" s="220">
        <f>'11.05.2025'!B41</f>
        <v>0</v>
      </c>
      <c r="D24" s="221"/>
      <c r="E24" s="220">
        <f>'11.05.2025'!F41</f>
        <v>0</v>
      </c>
      <c r="F24" s="221"/>
      <c r="G24" s="220">
        <f>'11.05.2025'!J41</f>
        <v>0</v>
      </c>
      <c r="H24" s="221"/>
      <c r="I24" s="220">
        <f>'11.05.2025'!N41</f>
        <v>0</v>
      </c>
      <c r="J24" s="221"/>
      <c r="K24" s="220">
        <f>'11.05.2025'!R41</f>
        <v>0</v>
      </c>
      <c r="L24" s="221"/>
      <c r="M24" s="220">
        <f>'11.05.2025'!V41</f>
        <v>0</v>
      </c>
      <c r="N24" s="221"/>
      <c r="O24" s="220">
        <f>'11.05.2025'!Z41</f>
        <v>0</v>
      </c>
      <c r="P24" s="221"/>
      <c r="Q24" s="220">
        <f t="shared" ref="Q24:Q33" si="1">SUM(C24:P24)</f>
        <v>0</v>
      </c>
      <c r="R24" s="221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</row>
    <row r="25" spans="1:88" s="57" customFormat="1" ht="19.149999999999999" customHeight="1" x14ac:dyDescent="0.25">
      <c r="A25" s="76" t="s">
        <v>64</v>
      </c>
      <c r="B25" s="77">
        <f>Q25/Q38</f>
        <v>0.43209876543209874</v>
      </c>
      <c r="C25" s="220">
        <f>'11.05.2025'!B42</f>
        <v>9</v>
      </c>
      <c r="D25" s="221"/>
      <c r="E25" s="220">
        <f>'11.05.2025'!F42</f>
        <v>5</v>
      </c>
      <c r="F25" s="221"/>
      <c r="G25" s="220">
        <f>'11.05.2025'!J42</f>
        <v>7</v>
      </c>
      <c r="H25" s="221"/>
      <c r="I25" s="220">
        <f>'11.05.2025'!N42</f>
        <v>2</v>
      </c>
      <c r="J25" s="221"/>
      <c r="K25" s="220">
        <f>'11.05.2025'!R42</f>
        <v>6</v>
      </c>
      <c r="L25" s="221"/>
      <c r="M25" s="220">
        <f>'11.05.2025'!V42</f>
        <v>5</v>
      </c>
      <c r="N25" s="221"/>
      <c r="O25" s="220">
        <f>'11.05.2025'!Z42</f>
        <v>1</v>
      </c>
      <c r="P25" s="221"/>
      <c r="Q25" s="220">
        <f t="shared" si="1"/>
        <v>35</v>
      </c>
      <c r="R25" s="221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</row>
    <row r="26" spans="1:88" s="57" customFormat="1" ht="22.9" customHeight="1" x14ac:dyDescent="0.25">
      <c r="A26" s="76" t="s">
        <v>94</v>
      </c>
      <c r="B26" s="77">
        <f>Q26/Q38</f>
        <v>1.2345679012345678E-2</v>
      </c>
      <c r="C26" s="220">
        <f>'11.05.2025'!B43</f>
        <v>0</v>
      </c>
      <c r="D26" s="221"/>
      <c r="E26" s="220">
        <f>'11.05.2025'!F43</f>
        <v>0</v>
      </c>
      <c r="F26" s="221"/>
      <c r="G26" s="220">
        <f>'11.05.2025'!J43</f>
        <v>1</v>
      </c>
      <c r="H26" s="221"/>
      <c r="I26" s="220">
        <f>'11.05.2025'!N43</f>
        <v>0</v>
      </c>
      <c r="J26" s="221"/>
      <c r="K26" s="220">
        <f>'11.05.2025'!R43</f>
        <v>0</v>
      </c>
      <c r="L26" s="221"/>
      <c r="M26" s="220">
        <f>'11.05.2025'!V43</f>
        <v>0</v>
      </c>
      <c r="N26" s="221"/>
      <c r="O26" s="220">
        <f>'11.05.2025'!Z43</f>
        <v>0</v>
      </c>
      <c r="P26" s="221"/>
      <c r="Q26" s="220">
        <f t="shared" si="1"/>
        <v>1</v>
      </c>
      <c r="R26" s="221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</row>
    <row r="27" spans="1:88" s="57" customFormat="1" ht="19.899999999999999" customHeight="1" x14ac:dyDescent="0.25">
      <c r="A27" s="76" t="s">
        <v>104</v>
      </c>
      <c r="B27" s="77">
        <f>Q27/Q38</f>
        <v>8.6419753086419748E-2</v>
      </c>
      <c r="C27" s="220">
        <f>'11.05.2025'!B44</f>
        <v>1</v>
      </c>
      <c r="D27" s="221"/>
      <c r="E27" s="220">
        <f>'11.05.2025'!F44</f>
        <v>3</v>
      </c>
      <c r="F27" s="221"/>
      <c r="G27" s="220">
        <f>'11.05.2025'!J44</f>
        <v>1</v>
      </c>
      <c r="H27" s="221"/>
      <c r="I27" s="220">
        <f>'11.05.2025'!N44</f>
        <v>1</v>
      </c>
      <c r="J27" s="221"/>
      <c r="K27" s="220">
        <f>'11.05.2025'!R44</f>
        <v>1</v>
      </c>
      <c r="L27" s="221"/>
      <c r="M27" s="220">
        <f>'11.05.2025'!V44</f>
        <v>0</v>
      </c>
      <c r="N27" s="221"/>
      <c r="O27" s="220">
        <f>'11.05.2025'!Z44</f>
        <v>0</v>
      </c>
      <c r="P27" s="221"/>
      <c r="Q27" s="220">
        <f t="shared" si="1"/>
        <v>7</v>
      </c>
      <c r="R27" s="221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</row>
    <row r="28" spans="1:88" s="57" customFormat="1" ht="32.450000000000003" customHeight="1" x14ac:dyDescent="0.25">
      <c r="A28" s="76" t="s">
        <v>65</v>
      </c>
      <c r="B28" s="77">
        <f>Q28/Q38</f>
        <v>0</v>
      </c>
      <c r="C28" s="220">
        <f>'11.05.2025'!B45</f>
        <v>0</v>
      </c>
      <c r="D28" s="221"/>
      <c r="E28" s="220">
        <f>'11.05.2025'!F45</f>
        <v>0</v>
      </c>
      <c r="F28" s="221"/>
      <c r="G28" s="220">
        <f>'11.05.2025'!J45</f>
        <v>0</v>
      </c>
      <c r="H28" s="221"/>
      <c r="I28" s="220">
        <f>'11.05.2025'!N45</f>
        <v>0</v>
      </c>
      <c r="J28" s="221"/>
      <c r="K28" s="220">
        <f>'11.05.2025'!R45</f>
        <v>0</v>
      </c>
      <c r="L28" s="221"/>
      <c r="M28" s="220">
        <f>'11.05.2025'!V45</f>
        <v>0</v>
      </c>
      <c r="N28" s="221"/>
      <c r="O28" s="220">
        <f>'11.05.2025'!Z45</f>
        <v>0</v>
      </c>
      <c r="P28" s="221"/>
      <c r="Q28" s="220">
        <f t="shared" si="1"/>
        <v>0</v>
      </c>
      <c r="R28" s="221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</row>
    <row r="29" spans="1:88" s="57" customFormat="1" ht="19.899999999999999" customHeight="1" x14ac:dyDescent="0.25">
      <c r="A29" s="76" t="s">
        <v>66</v>
      </c>
      <c r="B29" s="77">
        <f>Q29/Q38</f>
        <v>0.12345679012345678</v>
      </c>
      <c r="C29" s="220">
        <f>'11.05.2025'!B46</f>
        <v>1</v>
      </c>
      <c r="D29" s="221"/>
      <c r="E29" s="220">
        <f>'11.05.2025'!F46</f>
        <v>1</v>
      </c>
      <c r="F29" s="221"/>
      <c r="G29" s="220">
        <f>'11.05.2025'!J46</f>
        <v>0</v>
      </c>
      <c r="H29" s="221"/>
      <c r="I29" s="220">
        <f>'11.05.2025'!N46</f>
        <v>0</v>
      </c>
      <c r="J29" s="221"/>
      <c r="K29" s="220">
        <f>'11.05.2025'!R46</f>
        <v>1</v>
      </c>
      <c r="L29" s="221"/>
      <c r="M29" s="220">
        <f>'11.05.2025'!V46</f>
        <v>1</v>
      </c>
      <c r="N29" s="221"/>
      <c r="O29" s="220">
        <f>'11.05.2025'!Z46</f>
        <v>6</v>
      </c>
      <c r="P29" s="221"/>
      <c r="Q29" s="220">
        <f t="shared" si="1"/>
        <v>10</v>
      </c>
      <c r="R29" s="221"/>
      <c r="S29" s="56"/>
      <c r="T29" s="56"/>
    </row>
    <row r="30" spans="1:88" s="57" customFormat="1" ht="15" customHeight="1" x14ac:dyDescent="0.25">
      <c r="A30" s="76" t="s">
        <v>67</v>
      </c>
      <c r="B30" s="77">
        <f>Q30/Q38</f>
        <v>1.2345679012345678E-2</v>
      </c>
      <c r="C30" s="220">
        <f>'11.05.2025'!B47</f>
        <v>1</v>
      </c>
      <c r="D30" s="221"/>
      <c r="E30" s="220">
        <f>'11.05.2025'!F47</f>
        <v>0</v>
      </c>
      <c r="F30" s="221"/>
      <c r="G30" s="220">
        <f>'11.05.2025'!J47</f>
        <v>0</v>
      </c>
      <c r="H30" s="221"/>
      <c r="I30" s="220">
        <f>'11.05.2025'!N47</f>
        <v>0</v>
      </c>
      <c r="J30" s="221"/>
      <c r="K30" s="220">
        <f>'11.05.2025'!R47</f>
        <v>0</v>
      </c>
      <c r="L30" s="221"/>
      <c r="M30" s="220">
        <f>'11.05.2025'!V47</f>
        <v>0</v>
      </c>
      <c r="N30" s="221"/>
      <c r="O30" s="220">
        <f>'11.05.2025'!Z47</f>
        <v>0</v>
      </c>
      <c r="P30" s="221"/>
      <c r="Q30" s="220">
        <f t="shared" si="1"/>
        <v>1</v>
      </c>
      <c r="R30" s="221"/>
      <c r="S30" s="56"/>
      <c r="T30" s="56"/>
    </row>
    <row r="31" spans="1:88" s="57" customFormat="1" ht="21" customHeight="1" x14ac:dyDescent="0.25">
      <c r="A31" s="76" t="s">
        <v>69</v>
      </c>
      <c r="B31" s="77">
        <f>Q31/Q38</f>
        <v>3.7037037037037035E-2</v>
      </c>
      <c r="C31" s="220">
        <f>'11.05.2025'!B48</f>
        <v>0</v>
      </c>
      <c r="D31" s="221"/>
      <c r="E31" s="220">
        <f>'11.05.2025'!F48</f>
        <v>0</v>
      </c>
      <c r="F31" s="221"/>
      <c r="G31" s="220">
        <f>'11.05.2025'!J48</f>
        <v>0</v>
      </c>
      <c r="H31" s="221"/>
      <c r="I31" s="220">
        <f>'11.05.2025'!N48</f>
        <v>2</v>
      </c>
      <c r="J31" s="221"/>
      <c r="K31" s="220">
        <f>'11.05.2025'!R48</f>
        <v>1</v>
      </c>
      <c r="L31" s="221"/>
      <c r="M31" s="220">
        <f>'11.05.2025'!V48</f>
        <v>0</v>
      </c>
      <c r="N31" s="221"/>
      <c r="O31" s="220">
        <f>'11.05.2025'!Z48</f>
        <v>0</v>
      </c>
      <c r="P31" s="221"/>
      <c r="Q31" s="220">
        <f t="shared" si="1"/>
        <v>3</v>
      </c>
      <c r="R31" s="221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</row>
    <row r="32" spans="1:88" s="57" customFormat="1" ht="26.45" customHeight="1" x14ac:dyDescent="0.25">
      <c r="A32" s="76" t="s">
        <v>70</v>
      </c>
      <c r="B32" s="77">
        <f>Q32/Q38</f>
        <v>0.20987654320987653</v>
      </c>
      <c r="C32" s="220">
        <f>'11.05.2025'!B49</f>
        <v>0</v>
      </c>
      <c r="D32" s="221"/>
      <c r="E32" s="220">
        <f>'11.05.2025'!F49</f>
        <v>13</v>
      </c>
      <c r="F32" s="221"/>
      <c r="G32" s="220">
        <f>'11.05.2025'!J49</f>
        <v>2</v>
      </c>
      <c r="H32" s="221"/>
      <c r="I32" s="220">
        <f>'11.05.2025'!N49</f>
        <v>0</v>
      </c>
      <c r="J32" s="221"/>
      <c r="K32" s="220">
        <f>'11.05.2025'!R49</f>
        <v>1</v>
      </c>
      <c r="L32" s="221"/>
      <c r="M32" s="220">
        <f>'11.05.2025'!V49</f>
        <v>1</v>
      </c>
      <c r="N32" s="221"/>
      <c r="O32" s="220">
        <f>'11.05.2025'!Z49</f>
        <v>0</v>
      </c>
      <c r="P32" s="221"/>
      <c r="Q32" s="220">
        <f t="shared" si="1"/>
        <v>17</v>
      </c>
      <c r="R32" s="221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</row>
    <row r="33" spans="1:43" s="57" customFormat="1" ht="21" customHeight="1" x14ac:dyDescent="0.25">
      <c r="A33" s="76" t="s">
        <v>71</v>
      </c>
      <c r="B33" s="77">
        <f>Q33/Q38</f>
        <v>8.6419753086419748E-2</v>
      </c>
      <c r="C33" s="220">
        <f>'11.05.2025'!B50</f>
        <v>0</v>
      </c>
      <c r="D33" s="221"/>
      <c r="E33" s="220">
        <f>'11.05.2025'!F50</f>
        <v>4</v>
      </c>
      <c r="F33" s="221"/>
      <c r="G33" s="220">
        <f>'11.05.2025'!J50</f>
        <v>2</v>
      </c>
      <c r="H33" s="221"/>
      <c r="I33" s="220">
        <f>'11.05.2025'!N50</f>
        <v>0</v>
      </c>
      <c r="J33" s="221"/>
      <c r="K33" s="220">
        <f>'11.05.2025'!R50</f>
        <v>1</v>
      </c>
      <c r="L33" s="221"/>
      <c r="M33" s="220">
        <f>'11.05.2025'!V50</f>
        <v>0</v>
      </c>
      <c r="N33" s="221"/>
      <c r="O33" s="220">
        <f>'11.05.2025'!Z50</f>
        <v>0</v>
      </c>
      <c r="P33" s="221"/>
      <c r="Q33" s="220">
        <f t="shared" si="1"/>
        <v>7</v>
      </c>
      <c r="R33" s="221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</row>
    <row r="34" spans="1:43" s="57" customFormat="1" ht="16.899999999999999" hidden="1" customHeight="1" x14ac:dyDescent="0.25">
      <c r="A34" s="60" t="s">
        <v>72</v>
      </c>
      <c r="B34" s="60"/>
      <c r="C34" s="220">
        <f>'[1]июль 2024 1 (3)'!D78</f>
        <v>0</v>
      </c>
      <c r="D34" s="221"/>
      <c r="E34" s="220">
        <f>'[1]июль 2024 1 (3)'!H78</f>
        <v>0</v>
      </c>
      <c r="F34" s="221"/>
      <c r="G34" s="220">
        <f>'[1]июль 2024 1 (3)'!L78</f>
        <v>0</v>
      </c>
      <c r="H34" s="221"/>
      <c r="I34" s="220">
        <f>'[1]июль 2024 1 (3)'!P78</f>
        <v>0</v>
      </c>
      <c r="J34" s="221"/>
      <c r="K34" s="220">
        <f>'[1]июль 2024 1 (3)'!T78</f>
        <v>0</v>
      </c>
      <c r="L34" s="221"/>
      <c r="M34" s="220">
        <f>'[1]июль 2024 1 (3)'!X78</f>
        <v>0</v>
      </c>
      <c r="N34" s="221"/>
      <c r="O34" s="220">
        <f>'[1]июль 2024 1 (3)'!AB78</f>
        <v>0</v>
      </c>
      <c r="P34" s="221"/>
      <c r="Q34" s="220">
        <f t="shared" ref="Q34:Q35" si="2">SUM(C34:P34)</f>
        <v>0</v>
      </c>
      <c r="R34" s="221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</row>
    <row r="35" spans="1:43" s="59" customFormat="1" ht="13.9" hidden="1" customHeight="1" x14ac:dyDescent="0.25">
      <c r="A35" s="61" t="s">
        <v>63</v>
      </c>
      <c r="B35" s="61"/>
      <c r="C35" s="234">
        <f>'[1]июль 2024 1 (3)'!D79</f>
        <v>0</v>
      </c>
      <c r="D35" s="235"/>
      <c r="E35" s="234">
        <f>'[1]июль 2024 1 (3)'!H79</f>
        <v>0</v>
      </c>
      <c r="F35" s="235"/>
      <c r="G35" s="234">
        <f>'[1]июль 2024 1 (3)'!L79</f>
        <v>0</v>
      </c>
      <c r="H35" s="235"/>
      <c r="I35" s="234">
        <f>'[1]июль 2024 1 (3)'!P79</f>
        <v>0</v>
      </c>
      <c r="J35" s="235"/>
      <c r="K35" s="234">
        <f>'[1]июль 2024 1 (3)'!T79</f>
        <v>0</v>
      </c>
      <c r="L35" s="235"/>
      <c r="M35" s="234">
        <f>'[1]июль 2024 1 (3)'!X79</f>
        <v>0</v>
      </c>
      <c r="N35" s="235"/>
      <c r="O35" s="234">
        <f>'[1]июль 2024 1 (3)'!AB79</f>
        <v>0</v>
      </c>
      <c r="P35" s="235"/>
      <c r="Q35" s="234">
        <f t="shared" si="2"/>
        <v>0</v>
      </c>
      <c r="R35" s="235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</row>
    <row r="36" spans="1:43" s="57" customFormat="1" ht="22.15" customHeight="1" x14ac:dyDescent="0.25">
      <c r="A36" s="76" t="s">
        <v>68</v>
      </c>
      <c r="B36" s="77">
        <f>Q36/Q38</f>
        <v>0</v>
      </c>
      <c r="C36" s="220">
        <f>'11.05.2025'!B51</f>
        <v>0</v>
      </c>
      <c r="D36" s="221"/>
      <c r="E36" s="220">
        <f>'11.05.2025'!F51</f>
        <v>0</v>
      </c>
      <c r="F36" s="221"/>
      <c r="G36" s="220">
        <f>'11.05.2025'!J51</f>
        <v>0</v>
      </c>
      <c r="H36" s="221"/>
      <c r="I36" s="220">
        <f>'11.05.2025'!N51</f>
        <v>0</v>
      </c>
      <c r="J36" s="221"/>
      <c r="K36" s="220">
        <f>'11.05.2025'!R51</f>
        <v>0</v>
      </c>
      <c r="L36" s="221"/>
      <c r="M36" s="220">
        <f>'11.05.2025'!V51</f>
        <v>0</v>
      </c>
      <c r="N36" s="221"/>
      <c r="O36" s="220">
        <f>'11.05.2025'!AB51</f>
        <v>0</v>
      </c>
      <c r="P36" s="221"/>
      <c r="Q36" s="220">
        <f>SUM(C36:P36)</f>
        <v>0</v>
      </c>
      <c r="R36" s="221"/>
      <c r="S36" s="56"/>
      <c r="T36" s="56"/>
    </row>
    <row r="37" spans="1:43" s="57" customFormat="1" ht="33" customHeight="1" x14ac:dyDescent="0.25">
      <c r="A37" s="76" t="s">
        <v>93</v>
      </c>
      <c r="B37" s="77">
        <f>Q37/Q38</f>
        <v>0</v>
      </c>
      <c r="C37" s="220">
        <f>'11.05.2025'!B52</f>
        <v>0</v>
      </c>
      <c r="D37" s="221"/>
      <c r="E37" s="220">
        <f>'11.05.2025'!F52</f>
        <v>0</v>
      </c>
      <c r="F37" s="221"/>
      <c r="G37" s="220">
        <f>'11.05.2025'!J52</f>
        <v>0</v>
      </c>
      <c r="H37" s="221"/>
      <c r="I37" s="220">
        <f>'11.05.2025'!N52</f>
        <v>0</v>
      </c>
      <c r="J37" s="221"/>
      <c r="K37" s="220">
        <f>'11.05.2025'!R52</f>
        <v>0</v>
      </c>
      <c r="L37" s="221"/>
      <c r="M37" s="220">
        <f>'11.05.2025'!V52</f>
        <v>0</v>
      </c>
      <c r="N37" s="221"/>
      <c r="O37" s="220">
        <f>'11.05.2025'!Z52</f>
        <v>0</v>
      </c>
      <c r="P37" s="221"/>
      <c r="Q37" s="220">
        <f>SUM(C37:P37)</f>
        <v>0</v>
      </c>
      <c r="R37" s="221"/>
      <c r="S37" s="56"/>
      <c r="T37" s="56"/>
    </row>
    <row r="38" spans="1:43" s="57" customFormat="1" ht="19.149999999999999" customHeight="1" x14ac:dyDescent="0.25">
      <c r="A38" s="76" t="s">
        <v>6</v>
      </c>
      <c r="B38" s="76"/>
      <c r="C38" s="220">
        <f>SUM(C24:D37)</f>
        <v>12</v>
      </c>
      <c r="D38" s="221"/>
      <c r="E38" s="220">
        <f>SUM(E24:F37)</f>
        <v>26</v>
      </c>
      <c r="F38" s="221"/>
      <c r="G38" s="220">
        <f>SUM(G24:H37)</f>
        <v>13</v>
      </c>
      <c r="H38" s="221"/>
      <c r="I38" s="220">
        <f>SUM(I24:J37)</f>
        <v>5</v>
      </c>
      <c r="J38" s="221"/>
      <c r="K38" s="220">
        <f>SUM(K24:L37)</f>
        <v>11</v>
      </c>
      <c r="L38" s="221"/>
      <c r="M38" s="220">
        <f>SUM(M24:N37)</f>
        <v>7</v>
      </c>
      <c r="N38" s="221"/>
      <c r="O38" s="220">
        <f>SUM(O24:P37)</f>
        <v>7</v>
      </c>
      <c r="P38" s="221"/>
      <c r="Q38" s="220">
        <f>SUM(C38:P38)</f>
        <v>81</v>
      </c>
      <c r="R38" s="221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</row>
    <row r="39" spans="1:43" ht="28.15" hidden="1" customHeight="1" x14ac:dyDescent="0.25">
      <c r="A39" s="51" t="s">
        <v>73</v>
      </c>
      <c r="B39" s="93"/>
      <c r="C39" s="257"/>
      <c r="D39" s="249"/>
      <c r="E39" s="248"/>
      <c r="F39" s="249"/>
      <c r="G39" s="248"/>
      <c r="H39" s="249"/>
      <c r="I39" s="248"/>
      <c r="J39" s="249"/>
      <c r="K39" s="248"/>
      <c r="L39" s="249"/>
      <c r="M39" s="248"/>
      <c r="N39" s="249"/>
      <c r="O39" s="248"/>
      <c r="P39" s="249"/>
      <c r="Q39" s="250"/>
      <c r="R39" s="251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</row>
    <row r="40" spans="1:43" ht="21.6" hidden="1" customHeight="1" x14ac:dyDescent="0.25">
      <c r="A40" s="51"/>
      <c r="B40" s="93"/>
      <c r="C40" s="252" t="s">
        <v>74</v>
      </c>
      <c r="D40" s="253"/>
      <c r="E40" s="252" t="s">
        <v>74</v>
      </c>
      <c r="F40" s="254"/>
      <c r="G40" s="252" t="s">
        <v>74</v>
      </c>
      <c r="H40" s="254"/>
      <c r="I40" s="252" t="s">
        <v>74</v>
      </c>
      <c r="J40" s="254"/>
      <c r="K40" s="252" t="s">
        <v>74</v>
      </c>
      <c r="L40" s="254"/>
      <c r="M40" s="252" t="s">
        <v>74</v>
      </c>
      <c r="N40" s="254"/>
      <c r="O40" s="252" t="s">
        <v>74</v>
      </c>
      <c r="P40" s="254"/>
      <c r="Q40" s="255" t="s">
        <v>74</v>
      </c>
      <c r="R40" s="25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</row>
    <row r="41" spans="1:43" s="65" customFormat="1" ht="24.6" hidden="1" customHeight="1" x14ac:dyDescent="0.25">
      <c r="A41" s="62" t="s">
        <v>43</v>
      </c>
      <c r="B41" s="62"/>
      <c r="C41" s="51">
        <v>2</v>
      </c>
      <c r="D41" s="51">
        <v>0</v>
      </c>
      <c r="E41" s="51">
        <v>0</v>
      </c>
      <c r="F41" s="51">
        <v>0</v>
      </c>
      <c r="G41" s="51">
        <v>1</v>
      </c>
      <c r="H41" s="51">
        <v>0</v>
      </c>
      <c r="I41" s="63">
        <v>0</v>
      </c>
      <c r="J41" s="63">
        <v>0</v>
      </c>
      <c r="K41" s="64">
        <v>2</v>
      </c>
      <c r="L41" s="64">
        <v>0</v>
      </c>
      <c r="M41" s="64">
        <v>0</v>
      </c>
      <c r="N41" s="64">
        <v>0</v>
      </c>
      <c r="O41" s="64">
        <v>2</v>
      </c>
      <c r="P41" s="64">
        <v>0</v>
      </c>
      <c r="Q41" s="64">
        <f t="shared" ref="Q41:R43" si="3">C41+E41+G41+I41+K41+M41+O41</f>
        <v>7</v>
      </c>
      <c r="R41" s="64">
        <f t="shared" si="3"/>
        <v>0</v>
      </c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</row>
    <row r="42" spans="1:43" ht="30" hidden="1" customHeight="1" x14ac:dyDescent="0.25">
      <c r="A42" s="66" t="s">
        <v>63</v>
      </c>
      <c r="B42" s="66"/>
      <c r="C42" s="51"/>
      <c r="D42" s="51"/>
      <c r="E42" s="51"/>
      <c r="F42" s="51"/>
      <c r="G42" s="51"/>
      <c r="H42" s="51"/>
      <c r="I42" s="63"/>
      <c r="J42" s="63"/>
      <c r="K42" s="64"/>
      <c r="L42" s="64"/>
      <c r="M42" s="64"/>
      <c r="N42" s="64"/>
      <c r="O42" s="64">
        <v>1</v>
      </c>
      <c r="P42" s="64">
        <v>0</v>
      </c>
      <c r="Q42" s="64">
        <f t="shared" si="3"/>
        <v>1</v>
      </c>
      <c r="R42" s="64">
        <f t="shared" si="3"/>
        <v>0</v>
      </c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</row>
    <row r="43" spans="1:43" s="65" customFormat="1" ht="14.45" hidden="1" customHeight="1" x14ac:dyDescent="0.25">
      <c r="A43" s="62" t="s">
        <v>75</v>
      </c>
      <c r="B43" s="62"/>
      <c r="C43" s="51">
        <v>638</v>
      </c>
      <c r="D43" s="51">
        <v>85</v>
      </c>
      <c r="E43" s="51">
        <v>663</v>
      </c>
      <c r="F43" s="51">
        <v>18</v>
      </c>
      <c r="G43" s="51">
        <v>146</v>
      </c>
      <c r="H43" s="51">
        <v>4</v>
      </c>
      <c r="I43" s="63">
        <v>227</v>
      </c>
      <c r="J43" s="63">
        <v>5</v>
      </c>
      <c r="K43" s="64">
        <v>165</v>
      </c>
      <c r="L43" s="64">
        <v>8</v>
      </c>
      <c r="M43" s="64">
        <v>19</v>
      </c>
      <c r="N43" s="64">
        <v>0</v>
      </c>
      <c r="O43" s="64">
        <v>60</v>
      </c>
      <c r="P43" s="64">
        <v>0</v>
      </c>
      <c r="Q43" s="64">
        <f t="shared" si="3"/>
        <v>1918</v>
      </c>
      <c r="R43" s="64">
        <f t="shared" si="3"/>
        <v>120</v>
      </c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</row>
    <row r="44" spans="1:43" ht="15" hidden="1" customHeight="1" x14ac:dyDescent="0.25">
      <c r="A44" s="67"/>
      <c r="B44" s="67"/>
      <c r="C44" s="68"/>
      <c r="D44" s="68"/>
      <c r="E44" s="68"/>
      <c r="F44" s="68"/>
      <c r="G44" s="68"/>
      <c r="H44" s="68"/>
      <c r="I44" s="69"/>
      <c r="J44" s="69"/>
      <c r="K44" s="68"/>
      <c r="L44" s="68"/>
      <c r="M44" s="68"/>
      <c r="N44" s="68"/>
      <c r="O44" s="68"/>
      <c r="P44" s="68"/>
      <c r="Q44" s="68"/>
      <c r="R44" s="68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</row>
    <row r="45" spans="1:43" s="52" customFormat="1" ht="46.9" hidden="1" customHeight="1" x14ac:dyDescent="0.25">
      <c r="A45" s="70" t="s">
        <v>76</v>
      </c>
      <c r="B45" s="70"/>
      <c r="C45" s="68"/>
      <c r="D45" s="68"/>
      <c r="E45" s="68"/>
      <c r="F45" s="68"/>
      <c r="G45" s="68"/>
      <c r="H45" s="68"/>
      <c r="I45" s="69"/>
      <c r="J45" s="69"/>
      <c r="K45" s="68"/>
      <c r="L45" s="68"/>
      <c r="M45" s="68"/>
      <c r="N45" s="68"/>
      <c r="O45" s="68"/>
      <c r="P45" s="68"/>
      <c r="Q45" s="68"/>
      <c r="R45" s="68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</row>
    <row r="46" spans="1:43" ht="16.5" hidden="1" customHeight="1" x14ac:dyDescent="0.25">
      <c r="A46" s="51" t="s">
        <v>73</v>
      </c>
      <c r="B46" s="93"/>
      <c r="C46" s="257"/>
      <c r="D46" s="249"/>
      <c r="E46" s="248"/>
      <c r="F46" s="249"/>
      <c r="G46" s="248"/>
      <c r="H46" s="249"/>
      <c r="I46" s="248"/>
      <c r="J46" s="249"/>
      <c r="K46" s="248"/>
      <c r="L46" s="249"/>
      <c r="M46" s="248"/>
      <c r="N46" s="249"/>
      <c r="O46" s="248"/>
      <c r="P46" s="249"/>
      <c r="Q46" s="250"/>
      <c r="R46" s="251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</row>
    <row r="47" spans="1:43" ht="21.6" hidden="1" customHeight="1" x14ac:dyDescent="0.25">
      <c r="A47" s="51"/>
      <c r="B47" s="93"/>
      <c r="C47" s="252" t="s">
        <v>74</v>
      </c>
      <c r="D47" s="253"/>
      <c r="E47" s="252" t="s">
        <v>74</v>
      </c>
      <c r="F47" s="254"/>
      <c r="G47" s="252" t="s">
        <v>74</v>
      </c>
      <c r="H47" s="254"/>
      <c r="I47" s="252" t="s">
        <v>74</v>
      </c>
      <c r="J47" s="254"/>
      <c r="K47" s="252" t="s">
        <v>74</v>
      </c>
      <c r="L47" s="254"/>
      <c r="M47" s="252" t="s">
        <v>74</v>
      </c>
      <c r="N47" s="254"/>
      <c r="O47" s="252" t="s">
        <v>74</v>
      </c>
      <c r="P47" s="254"/>
      <c r="Q47" s="255" t="s">
        <v>74</v>
      </c>
      <c r="R47" s="25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</row>
    <row r="48" spans="1:43" ht="21.6" hidden="1" customHeight="1" x14ac:dyDescent="0.25">
      <c r="A48" s="71" t="s">
        <v>77</v>
      </c>
      <c r="B48" s="72"/>
      <c r="C48" s="258">
        <v>443</v>
      </c>
      <c r="D48" s="259"/>
      <c r="E48" s="258">
        <v>243</v>
      </c>
      <c r="F48" s="259"/>
      <c r="G48" s="258">
        <v>494</v>
      </c>
      <c r="H48" s="259"/>
      <c r="I48" s="258">
        <v>327</v>
      </c>
      <c r="J48" s="259"/>
      <c r="K48" s="258">
        <v>51</v>
      </c>
      <c r="L48" s="259"/>
      <c r="M48" s="258">
        <v>220</v>
      </c>
      <c r="N48" s="259"/>
      <c r="O48" s="258">
        <v>46</v>
      </c>
      <c r="P48" s="259"/>
      <c r="Q48" s="258">
        <f t="shared" ref="Q48:Q58" si="4">C48+E48+G48+I48+K48+M48+O48</f>
        <v>1824</v>
      </c>
      <c r="R48" s="259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</row>
    <row r="49" spans="1:43" ht="21.6" hidden="1" customHeight="1" x14ac:dyDescent="0.25">
      <c r="A49" s="71" t="s">
        <v>78</v>
      </c>
      <c r="B49" s="72"/>
      <c r="C49" s="258">
        <v>790</v>
      </c>
      <c r="D49" s="259"/>
      <c r="E49" s="258">
        <v>324</v>
      </c>
      <c r="F49" s="259"/>
      <c r="G49" s="258">
        <v>804</v>
      </c>
      <c r="H49" s="259"/>
      <c r="I49" s="258">
        <v>1097</v>
      </c>
      <c r="J49" s="259"/>
      <c r="K49" s="258">
        <v>753</v>
      </c>
      <c r="L49" s="259"/>
      <c r="M49" s="258">
        <v>332</v>
      </c>
      <c r="N49" s="259"/>
      <c r="O49" s="258">
        <v>713</v>
      </c>
      <c r="P49" s="259"/>
      <c r="Q49" s="258">
        <f t="shared" si="4"/>
        <v>4813</v>
      </c>
      <c r="R49" s="259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</row>
    <row r="50" spans="1:43" ht="21.6" hidden="1" customHeight="1" x14ac:dyDescent="0.25">
      <c r="A50" s="71" t="s">
        <v>79</v>
      </c>
      <c r="B50" s="72"/>
      <c r="C50" s="258">
        <v>948</v>
      </c>
      <c r="D50" s="259"/>
      <c r="E50" s="258">
        <v>1858</v>
      </c>
      <c r="F50" s="259"/>
      <c r="G50" s="258">
        <v>9212</v>
      </c>
      <c r="H50" s="259"/>
      <c r="I50" s="258">
        <v>1759</v>
      </c>
      <c r="J50" s="259"/>
      <c r="K50" s="258">
        <v>962</v>
      </c>
      <c r="L50" s="259"/>
      <c r="M50" s="258">
        <v>529</v>
      </c>
      <c r="N50" s="259"/>
      <c r="O50" s="258">
        <v>1168</v>
      </c>
      <c r="P50" s="259"/>
      <c r="Q50" s="258">
        <f t="shared" si="4"/>
        <v>16436</v>
      </c>
      <c r="R50" s="259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</row>
    <row r="51" spans="1:43" ht="31.9" hidden="1" customHeight="1" x14ac:dyDescent="0.25">
      <c r="A51" s="71" t="s">
        <v>80</v>
      </c>
      <c r="B51" s="72"/>
      <c r="C51" s="258">
        <v>64</v>
      </c>
      <c r="D51" s="259"/>
      <c r="E51" s="258">
        <v>115</v>
      </c>
      <c r="F51" s="259"/>
      <c r="G51" s="258">
        <v>172</v>
      </c>
      <c r="H51" s="259"/>
      <c r="I51" s="258">
        <v>125</v>
      </c>
      <c r="J51" s="259"/>
      <c r="K51" s="258">
        <v>31</v>
      </c>
      <c r="L51" s="259"/>
      <c r="M51" s="258">
        <v>22</v>
      </c>
      <c r="N51" s="259"/>
      <c r="O51" s="258">
        <v>25</v>
      </c>
      <c r="P51" s="259"/>
      <c r="Q51" s="258">
        <f t="shared" si="4"/>
        <v>554</v>
      </c>
      <c r="R51" s="259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</row>
    <row r="52" spans="1:43" ht="31.15" hidden="1" customHeight="1" x14ac:dyDescent="0.25">
      <c r="A52" s="71" t="s">
        <v>81</v>
      </c>
      <c r="B52" s="72"/>
      <c r="C52" s="258">
        <v>91</v>
      </c>
      <c r="D52" s="259"/>
      <c r="E52" s="258">
        <v>45</v>
      </c>
      <c r="F52" s="259"/>
      <c r="G52" s="258">
        <v>107</v>
      </c>
      <c r="H52" s="259"/>
      <c r="I52" s="258"/>
      <c r="J52" s="259"/>
      <c r="K52" s="258">
        <v>37</v>
      </c>
      <c r="L52" s="259"/>
      <c r="M52" s="258">
        <v>23</v>
      </c>
      <c r="N52" s="259"/>
      <c r="O52" s="258">
        <v>14</v>
      </c>
      <c r="P52" s="259"/>
      <c r="Q52" s="258">
        <f t="shared" si="4"/>
        <v>317</v>
      </c>
      <c r="R52" s="259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</row>
    <row r="53" spans="1:43" ht="62.45" hidden="1" customHeight="1" x14ac:dyDescent="0.25">
      <c r="A53" s="71" t="s">
        <v>82</v>
      </c>
      <c r="B53" s="72"/>
      <c r="C53" s="258"/>
      <c r="D53" s="259"/>
      <c r="E53" s="258"/>
      <c r="F53" s="259"/>
      <c r="G53" s="258">
        <v>1680</v>
      </c>
      <c r="H53" s="259"/>
      <c r="I53" s="258"/>
      <c r="J53" s="259"/>
      <c r="K53" s="258"/>
      <c r="L53" s="259"/>
      <c r="M53" s="258"/>
      <c r="N53" s="259"/>
      <c r="O53" s="258"/>
      <c r="P53" s="259"/>
      <c r="Q53" s="258">
        <f t="shared" si="4"/>
        <v>1680</v>
      </c>
      <c r="R53" s="259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</row>
    <row r="54" spans="1:43" ht="15.6" hidden="1" customHeight="1" x14ac:dyDescent="0.25">
      <c r="A54" s="71" t="s">
        <v>83</v>
      </c>
      <c r="B54" s="72"/>
      <c r="C54" s="258">
        <v>13</v>
      </c>
      <c r="D54" s="259"/>
      <c r="E54" s="258">
        <v>19</v>
      </c>
      <c r="F54" s="259"/>
      <c r="G54" s="258">
        <v>25</v>
      </c>
      <c r="H54" s="259"/>
      <c r="I54" s="258">
        <v>23</v>
      </c>
      <c r="J54" s="259"/>
      <c r="K54" s="258">
        <v>17</v>
      </c>
      <c r="L54" s="259"/>
      <c r="M54" s="258">
        <v>7</v>
      </c>
      <c r="N54" s="259"/>
      <c r="O54" s="258">
        <v>1</v>
      </c>
      <c r="P54" s="259"/>
      <c r="Q54" s="258">
        <f t="shared" si="4"/>
        <v>105</v>
      </c>
      <c r="R54" s="259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</row>
    <row r="55" spans="1:43" ht="15.6" hidden="1" customHeight="1" x14ac:dyDescent="0.25">
      <c r="A55" s="71" t="s">
        <v>84</v>
      </c>
      <c r="B55" s="72"/>
      <c r="C55" s="258">
        <v>6</v>
      </c>
      <c r="D55" s="259"/>
      <c r="E55" s="258">
        <v>8</v>
      </c>
      <c r="F55" s="259"/>
      <c r="G55" s="258">
        <v>33</v>
      </c>
      <c r="H55" s="259"/>
      <c r="I55" s="258">
        <v>24</v>
      </c>
      <c r="J55" s="259"/>
      <c r="K55" s="258">
        <v>22</v>
      </c>
      <c r="L55" s="259"/>
      <c r="M55" s="258">
        <v>2</v>
      </c>
      <c r="N55" s="259"/>
      <c r="O55" s="258">
        <v>11</v>
      </c>
      <c r="P55" s="259"/>
      <c r="Q55" s="258">
        <f t="shared" si="4"/>
        <v>106</v>
      </c>
      <c r="R55" s="259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</row>
    <row r="56" spans="1:43" ht="15.6" hidden="1" customHeight="1" x14ac:dyDescent="0.25">
      <c r="A56" s="71" t="s">
        <v>85</v>
      </c>
      <c r="B56" s="72"/>
      <c r="C56" s="258">
        <v>7</v>
      </c>
      <c r="D56" s="259"/>
      <c r="E56" s="258">
        <v>1</v>
      </c>
      <c r="F56" s="259"/>
      <c r="G56" s="258">
        <v>6</v>
      </c>
      <c r="H56" s="259"/>
      <c r="I56" s="258">
        <v>7</v>
      </c>
      <c r="J56" s="259"/>
      <c r="K56" s="258">
        <v>1</v>
      </c>
      <c r="L56" s="259"/>
      <c r="M56" s="258">
        <v>2</v>
      </c>
      <c r="N56" s="259"/>
      <c r="O56" s="258">
        <v>5</v>
      </c>
      <c r="P56" s="259"/>
      <c r="Q56" s="258">
        <f t="shared" si="4"/>
        <v>29</v>
      </c>
      <c r="R56" s="259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</row>
    <row r="57" spans="1:43" ht="16.5" hidden="1" customHeight="1" x14ac:dyDescent="0.25">
      <c r="A57" s="71" t="s">
        <v>86</v>
      </c>
      <c r="B57" s="72"/>
      <c r="C57" s="258">
        <v>95</v>
      </c>
      <c r="D57" s="259"/>
      <c r="E57" s="258">
        <v>94</v>
      </c>
      <c r="F57" s="259"/>
      <c r="G57" s="258">
        <v>416</v>
      </c>
      <c r="H57" s="259"/>
      <c r="I57" s="258">
        <v>165</v>
      </c>
      <c r="J57" s="259"/>
      <c r="K57" s="258">
        <v>150</v>
      </c>
      <c r="L57" s="259"/>
      <c r="M57" s="258">
        <v>9</v>
      </c>
      <c r="N57" s="259"/>
      <c r="O57" s="258">
        <v>88</v>
      </c>
      <c r="P57" s="259"/>
      <c r="Q57" s="258">
        <f t="shared" si="4"/>
        <v>1017</v>
      </c>
      <c r="R57" s="259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</row>
    <row r="58" spans="1:43" ht="17.25" hidden="1" customHeight="1" x14ac:dyDescent="0.25">
      <c r="A58" s="71" t="s">
        <v>87</v>
      </c>
      <c r="B58" s="72"/>
      <c r="C58" s="258">
        <v>55</v>
      </c>
      <c r="D58" s="259"/>
      <c r="E58" s="258"/>
      <c r="F58" s="259"/>
      <c r="G58" s="258">
        <v>8</v>
      </c>
      <c r="H58" s="259"/>
      <c r="I58" s="258">
        <v>33</v>
      </c>
      <c r="J58" s="259"/>
      <c r="K58" s="258">
        <v>9</v>
      </c>
      <c r="L58" s="259"/>
      <c r="M58" s="258"/>
      <c r="N58" s="259"/>
      <c r="O58" s="258">
        <v>11</v>
      </c>
      <c r="P58" s="259"/>
      <c r="Q58" s="258">
        <f t="shared" si="4"/>
        <v>116</v>
      </c>
      <c r="R58" s="259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</row>
    <row r="59" spans="1:43" s="73" customFormat="1" ht="53.45" customHeight="1" x14ac:dyDescent="0.25">
      <c r="A59" s="140" t="s">
        <v>88</v>
      </c>
      <c r="B59" s="142"/>
      <c r="C59" s="140" t="s">
        <v>52</v>
      </c>
      <c r="D59" s="142"/>
      <c r="E59" s="140" t="s">
        <v>53</v>
      </c>
      <c r="F59" s="142"/>
      <c r="G59" s="140" t="s">
        <v>54</v>
      </c>
      <c r="H59" s="142"/>
      <c r="I59" s="140" t="s">
        <v>55</v>
      </c>
      <c r="J59" s="142"/>
      <c r="K59" s="140" t="s">
        <v>3</v>
      </c>
      <c r="L59" s="142"/>
      <c r="M59" s="140" t="s">
        <v>56</v>
      </c>
      <c r="N59" s="142"/>
      <c r="O59" s="140" t="s">
        <v>5</v>
      </c>
      <c r="P59" s="142"/>
      <c r="Q59" s="216" t="s">
        <v>57</v>
      </c>
      <c r="R59" s="217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</row>
    <row r="60" spans="1:43" ht="34.15" customHeight="1" x14ac:dyDescent="0.25">
      <c r="A60" s="260" t="s">
        <v>90</v>
      </c>
      <c r="B60" s="261"/>
      <c r="C60" s="223">
        <f>'11.05.2025'!B36</f>
        <v>3</v>
      </c>
      <c r="D60" s="224"/>
      <c r="E60" s="223">
        <f>'11.05.2025'!F36</f>
        <v>2</v>
      </c>
      <c r="F60" s="224"/>
      <c r="G60" s="223">
        <f>'11.05.2025'!J36</f>
        <v>6</v>
      </c>
      <c r="H60" s="224"/>
      <c r="I60" s="223">
        <f>'11.05.2025'!N36</f>
        <v>1</v>
      </c>
      <c r="J60" s="224"/>
      <c r="K60" s="223">
        <f>'11.05.2025'!R36</f>
        <v>4</v>
      </c>
      <c r="L60" s="224"/>
      <c r="M60" s="223">
        <f>'11.05.2025'!V36</f>
        <v>1</v>
      </c>
      <c r="N60" s="224"/>
      <c r="O60" s="223">
        <f>'11.05.2025'!Z36</f>
        <v>0</v>
      </c>
      <c r="P60" s="224"/>
      <c r="Q60" s="223">
        <f t="shared" ref="Q60" si="5">SUM(C60:P60)</f>
        <v>17</v>
      </c>
      <c r="R60" s="224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</row>
    <row r="61" spans="1:43" ht="23.25" x14ac:dyDescent="0.25">
      <c r="A61" s="260" t="s">
        <v>91</v>
      </c>
      <c r="B61" s="261"/>
      <c r="C61" s="262">
        <f>IFERROR(C60/Q60,0)</f>
        <v>0.17647058823529413</v>
      </c>
      <c r="D61" s="263"/>
      <c r="E61" s="262">
        <f>IFERROR(E60/S60,0)</f>
        <v>0</v>
      </c>
      <c r="F61" s="263"/>
      <c r="G61" s="262">
        <f>IFERROR(G60/U60,0)</f>
        <v>0</v>
      </c>
      <c r="H61" s="263"/>
      <c r="I61" s="262">
        <f>IFERROR(I60/W60,0)</f>
        <v>0</v>
      </c>
      <c r="J61" s="263"/>
      <c r="K61" s="262">
        <f>IFERROR(K60/Y60,0)</f>
        <v>0</v>
      </c>
      <c r="L61" s="263"/>
      <c r="M61" s="262">
        <f>IFERROR(M60/AA60,0)</f>
        <v>0</v>
      </c>
      <c r="N61" s="263"/>
      <c r="O61" s="262">
        <f>IFERROR(O60/AC60,0)</f>
        <v>0</v>
      </c>
      <c r="P61" s="263"/>
      <c r="Q61" s="262">
        <f>Q60/Q5</f>
        <v>0.20987654320987653</v>
      </c>
      <c r="R61" s="263"/>
      <c r="S61" s="46"/>
      <c r="T61" s="46"/>
    </row>
    <row r="62" spans="1:43" ht="22.9" customHeight="1" x14ac:dyDescent="0.25">
      <c r="A62" s="264"/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6"/>
      <c r="S62" s="46"/>
      <c r="T62" s="46"/>
    </row>
    <row r="63" spans="1:43" ht="22.9" customHeight="1" x14ac:dyDescent="0.25">
      <c r="A63" s="267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9"/>
      <c r="S63" s="46"/>
      <c r="T63" s="46"/>
    </row>
    <row r="64" spans="1:43" ht="22.9" customHeight="1" x14ac:dyDescent="0.25">
      <c r="A64" s="240" t="s">
        <v>105</v>
      </c>
      <c r="B64" s="51">
        <v>2025</v>
      </c>
      <c r="C64" s="270">
        <f>'11.05.2025'!B7</f>
        <v>12</v>
      </c>
      <c r="D64" s="271"/>
      <c r="E64" s="270">
        <f>'11.05.2025'!F7</f>
        <v>28</v>
      </c>
      <c r="F64" s="271"/>
      <c r="G64" s="270">
        <f>'11.05.2025'!J7</f>
        <v>14</v>
      </c>
      <c r="H64" s="271"/>
      <c r="I64" s="272">
        <f>'11.05.2025'!N7</f>
        <v>5</v>
      </c>
      <c r="J64" s="273"/>
      <c r="K64" s="274">
        <f>'11.05.2025'!R7</f>
        <v>11</v>
      </c>
      <c r="L64" s="275"/>
      <c r="M64" s="274">
        <f>'11.05.2025'!V7</f>
        <v>8</v>
      </c>
      <c r="N64" s="275"/>
      <c r="O64" s="274">
        <f>'11.05.2025'!Z7</f>
        <v>7</v>
      </c>
      <c r="P64" s="275"/>
      <c r="Q64" s="270">
        <f t="shared" ref="Q64" si="6">C64+E64+G64+I64+K64+M64+O64</f>
        <v>85</v>
      </c>
      <c r="R64" s="271"/>
      <c r="S64" s="46"/>
      <c r="T64" s="46"/>
    </row>
    <row r="65" spans="1:20" ht="23.25" x14ac:dyDescent="0.25">
      <c r="A65" s="241"/>
      <c r="B65" s="51">
        <v>2024</v>
      </c>
      <c r="C65" s="138">
        <f>'11.05.2025'!D7</f>
        <v>15</v>
      </c>
      <c r="D65" s="139"/>
      <c r="E65" s="138">
        <f>'11.05.2025'!H7</f>
        <v>10</v>
      </c>
      <c r="F65" s="139"/>
      <c r="G65" s="138">
        <f>'11.05.2025'!L7</f>
        <v>11</v>
      </c>
      <c r="H65" s="139"/>
      <c r="I65" s="147">
        <f>'11.05.2025'!P7</f>
        <v>10</v>
      </c>
      <c r="J65" s="148"/>
      <c r="K65" s="193">
        <f>'11.05.2025'!T7</f>
        <v>12</v>
      </c>
      <c r="L65" s="194"/>
      <c r="M65" s="193">
        <f>'11.05.2025'!X7</f>
        <v>8</v>
      </c>
      <c r="N65" s="194"/>
      <c r="O65" s="193">
        <f>'11.05.2025'!AB7</f>
        <v>5</v>
      </c>
      <c r="P65" s="194"/>
      <c r="Q65" s="138">
        <f>C65+E65+G65+I65+K65+M65+O65</f>
        <v>71</v>
      </c>
      <c r="R65" s="139"/>
      <c r="S65" s="46"/>
      <c r="T65" s="46"/>
    </row>
    <row r="66" spans="1:20" ht="31.15" customHeight="1" x14ac:dyDescent="0.25">
      <c r="A66" s="270" t="s">
        <v>96</v>
      </c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1"/>
      <c r="S66" s="46"/>
      <c r="T66" s="46"/>
    </row>
    <row r="67" spans="1:20" x14ac:dyDescent="0.25">
      <c r="A67" s="50"/>
      <c r="B67" s="92"/>
      <c r="C67" s="140" t="s">
        <v>52</v>
      </c>
      <c r="D67" s="142"/>
      <c r="E67" s="140" t="s">
        <v>53</v>
      </c>
      <c r="F67" s="142"/>
      <c r="G67" s="140" t="s">
        <v>54</v>
      </c>
      <c r="H67" s="142"/>
      <c r="I67" s="140" t="s">
        <v>55</v>
      </c>
      <c r="J67" s="142"/>
      <c r="K67" s="140" t="s">
        <v>3</v>
      </c>
      <c r="L67" s="142"/>
      <c r="M67" s="140" t="s">
        <v>56</v>
      </c>
      <c r="N67" s="142"/>
      <c r="O67" s="140" t="s">
        <v>5</v>
      </c>
      <c r="P67" s="142"/>
      <c r="Q67" s="216" t="s">
        <v>57</v>
      </c>
      <c r="R67" s="217"/>
      <c r="S67" s="46"/>
      <c r="T67" s="46"/>
    </row>
    <row r="68" spans="1:20" ht="25.5" x14ac:dyDescent="0.25">
      <c r="A68" s="240" t="s">
        <v>97</v>
      </c>
      <c r="B68" s="51">
        <v>2025</v>
      </c>
      <c r="C68" s="229">
        <f>'11.05.2025'!B25</f>
        <v>7</v>
      </c>
      <c r="D68" s="229"/>
      <c r="E68" s="220">
        <f>'11.05.2025'!F25</f>
        <v>16</v>
      </c>
      <c r="F68" s="221"/>
      <c r="G68" s="220">
        <f>'11.05.2025'!J25</f>
        <v>7</v>
      </c>
      <c r="H68" s="221"/>
      <c r="I68" s="230">
        <f>'11.05.2025'!N25</f>
        <v>4</v>
      </c>
      <c r="J68" s="231"/>
      <c r="K68" s="218">
        <f>'11.05.2025'!R25</f>
        <v>24</v>
      </c>
      <c r="L68" s="219"/>
      <c r="M68" s="218">
        <f>'11.05.2025'!V25</f>
        <v>3</v>
      </c>
      <c r="N68" s="219"/>
      <c r="O68" s="218">
        <f>'11.05.2025'!Z25</f>
        <v>4</v>
      </c>
      <c r="P68" s="219"/>
      <c r="Q68" s="220">
        <f t="shared" ref="Q68" si="7">C68+E68+G68+I68+K68+M68+O68</f>
        <v>65</v>
      </c>
      <c r="R68" s="221"/>
      <c r="S68" s="46"/>
      <c r="T68" s="46"/>
    </row>
    <row r="69" spans="1:20" ht="26.25" x14ac:dyDescent="0.25">
      <c r="A69" s="241"/>
      <c r="B69" s="51">
        <v>2024</v>
      </c>
      <c r="C69" s="222">
        <f>'11.05.2025'!D25</f>
        <v>12</v>
      </c>
      <c r="D69" s="222"/>
      <c r="E69" s="223">
        <f>'11.05.2025'!H25</f>
        <v>8</v>
      </c>
      <c r="F69" s="224"/>
      <c r="G69" s="223">
        <f>'11.05.2025'!L25</f>
        <v>3</v>
      </c>
      <c r="H69" s="224"/>
      <c r="I69" s="225">
        <f>'11.05.2025'!P25</f>
        <v>2</v>
      </c>
      <c r="J69" s="226"/>
      <c r="K69" s="227">
        <f>'11.05.2025'!T25</f>
        <v>10</v>
      </c>
      <c r="L69" s="228"/>
      <c r="M69" s="227">
        <f>'11.05.2025'!X25</f>
        <v>0</v>
      </c>
      <c r="N69" s="228"/>
      <c r="O69" s="227">
        <f>'11.05.2025'!AB25</f>
        <v>5</v>
      </c>
      <c r="P69" s="228"/>
      <c r="Q69" s="223">
        <f>C69+E69+G69+I69+K69+M69+O69</f>
        <v>40</v>
      </c>
      <c r="R69" s="224"/>
      <c r="S69" s="46"/>
      <c r="T69" s="46"/>
    </row>
    <row r="70" spans="1:20" ht="23.25" x14ac:dyDescent="0.25">
      <c r="A70" s="242" t="s">
        <v>59</v>
      </c>
      <c r="B70" s="53" t="s">
        <v>60</v>
      </c>
      <c r="C70" s="244">
        <f>C68-C69</f>
        <v>-5</v>
      </c>
      <c r="D70" s="245"/>
      <c r="E70" s="244">
        <f>E68-E69</f>
        <v>8</v>
      </c>
      <c r="F70" s="245"/>
      <c r="G70" s="244">
        <f>G68-G69</f>
        <v>4</v>
      </c>
      <c r="H70" s="245"/>
      <c r="I70" s="244">
        <f>I68-I69</f>
        <v>2</v>
      </c>
      <c r="J70" s="245"/>
      <c r="K70" s="244">
        <f>K68-K69</f>
        <v>14</v>
      </c>
      <c r="L70" s="245"/>
      <c r="M70" s="244">
        <f>M68-M69</f>
        <v>3</v>
      </c>
      <c r="N70" s="245"/>
      <c r="O70" s="244">
        <f>O68-O69</f>
        <v>-1</v>
      </c>
      <c r="P70" s="245"/>
      <c r="Q70" s="244">
        <f>Q68-Q69</f>
        <v>25</v>
      </c>
      <c r="R70" s="245"/>
      <c r="S70" s="46"/>
      <c r="T70" s="46"/>
    </row>
    <row r="71" spans="1:20" ht="23.25" x14ac:dyDescent="0.35">
      <c r="A71" s="243"/>
      <c r="B71" s="53" t="s">
        <v>29</v>
      </c>
      <c r="C71" s="246">
        <f>(C68-C69)/C69</f>
        <v>-0.41666666666666669</v>
      </c>
      <c r="D71" s="247"/>
      <c r="E71" s="246">
        <f>(E68-E69)/E69</f>
        <v>1</v>
      </c>
      <c r="F71" s="247"/>
      <c r="G71" s="246">
        <f>(G68-G69)/G69</f>
        <v>1.3333333333333333</v>
      </c>
      <c r="H71" s="247"/>
      <c r="I71" s="246">
        <f>(I68-I69)/I69</f>
        <v>1</v>
      </c>
      <c r="J71" s="247"/>
      <c r="K71" s="246">
        <f>(K68-K69)/K69</f>
        <v>1.4</v>
      </c>
      <c r="L71" s="247"/>
      <c r="M71" s="246">
        <v>3</v>
      </c>
      <c r="N71" s="247"/>
      <c r="O71" s="246">
        <f>(O68-O69)/O69</f>
        <v>-0.2</v>
      </c>
      <c r="P71" s="247"/>
      <c r="Q71" s="246">
        <f>(Q68-Q69)/Q69</f>
        <v>0.625</v>
      </c>
      <c r="R71" s="247"/>
      <c r="S71" s="46"/>
      <c r="T71" s="46"/>
    </row>
    <row r="72" spans="1:20" ht="25.5" x14ac:dyDescent="0.25">
      <c r="A72" s="240" t="s">
        <v>98</v>
      </c>
      <c r="B72" s="51">
        <v>2025</v>
      </c>
      <c r="C72" s="229">
        <f>'11.05.2025'!B14</f>
        <v>0</v>
      </c>
      <c r="D72" s="229"/>
      <c r="E72" s="220">
        <f>'11.05.2025'!F14</f>
        <v>0</v>
      </c>
      <c r="F72" s="221"/>
      <c r="G72" s="220">
        <f>'11.05.2025'!J14</f>
        <v>0</v>
      </c>
      <c r="H72" s="221"/>
      <c r="I72" s="230">
        <f>'11.05.2025'!N14</f>
        <v>1</v>
      </c>
      <c r="J72" s="231"/>
      <c r="K72" s="218">
        <f>'11.05.2025'!R14</f>
        <v>0</v>
      </c>
      <c r="L72" s="219"/>
      <c r="M72" s="218">
        <f>'11.05.2025'!V14</f>
        <v>0</v>
      </c>
      <c r="N72" s="219"/>
      <c r="O72" s="218">
        <f>'11.05.2025'!Z14</f>
        <v>0</v>
      </c>
      <c r="P72" s="219"/>
      <c r="Q72" s="220">
        <f t="shared" ref="Q72:Q73" si="8">C72+E72+G72+I72+K72+M72+O72</f>
        <v>1</v>
      </c>
      <c r="R72" s="221"/>
      <c r="S72" s="46"/>
      <c r="T72" s="46"/>
    </row>
    <row r="73" spans="1:20" ht="26.25" x14ac:dyDescent="0.25">
      <c r="A73" s="241"/>
      <c r="B73" s="51">
        <v>2024</v>
      </c>
      <c r="C73" s="223">
        <f>'11.05.2025'!D14</f>
        <v>1</v>
      </c>
      <c r="D73" s="224"/>
      <c r="E73" s="223">
        <f>'11.05.2025'!H14</f>
        <v>0</v>
      </c>
      <c r="F73" s="224"/>
      <c r="G73" s="223">
        <f>'11.05.2025'!L14</f>
        <v>0</v>
      </c>
      <c r="H73" s="224"/>
      <c r="I73" s="225">
        <f>'11.05.2025'!P14</f>
        <v>0</v>
      </c>
      <c r="J73" s="226"/>
      <c r="K73" s="227">
        <f>'11.05.2025'!T14</f>
        <v>0</v>
      </c>
      <c r="L73" s="228"/>
      <c r="M73" s="223">
        <f>'11.05.2025'!X14</f>
        <v>0</v>
      </c>
      <c r="N73" s="224"/>
      <c r="O73" s="227">
        <f>'11.05.2025'!AB14</f>
        <v>0</v>
      </c>
      <c r="P73" s="228"/>
      <c r="Q73" s="223">
        <f t="shared" si="8"/>
        <v>1</v>
      </c>
      <c r="R73" s="224"/>
      <c r="S73" s="46"/>
      <c r="T73" s="46"/>
    </row>
    <row r="74" spans="1:20" ht="23.25" x14ac:dyDescent="0.25">
      <c r="A74" s="242" t="s">
        <v>59</v>
      </c>
      <c r="B74" s="53" t="s">
        <v>60</v>
      </c>
      <c r="C74" s="244">
        <f>C72-C73</f>
        <v>-1</v>
      </c>
      <c r="D74" s="245"/>
      <c r="E74" s="244">
        <f>E72-E73</f>
        <v>0</v>
      </c>
      <c r="F74" s="245"/>
      <c r="G74" s="244">
        <f>G72-G73</f>
        <v>0</v>
      </c>
      <c r="H74" s="245"/>
      <c r="I74" s="244">
        <f>I72-I73</f>
        <v>1</v>
      </c>
      <c r="J74" s="245"/>
      <c r="K74" s="244">
        <f>K72-K73</f>
        <v>0</v>
      </c>
      <c r="L74" s="245"/>
      <c r="M74" s="244">
        <f>M72-M73</f>
        <v>0</v>
      </c>
      <c r="N74" s="245"/>
      <c r="O74" s="244">
        <f>O72-O73</f>
        <v>0</v>
      </c>
      <c r="P74" s="245"/>
      <c r="Q74" s="244">
        <f>Q72-Q73</f>
        <v>0</v>
      </c>
      <c r="R74" s="245"/>
      <c r="S74" s="46"/>
      <c r="T74" s="46"/>
    </row>
    <row r="75" spans="1:20" ht="23.25" x14ac:dyDescent="0.35">
      <c r="A75" s="243"/>
      <c r="B75" s="53" t="s">
        <v>29</v>
      </c>
      <c r="C75" s="246">
        <v>-1</v>
      </c>
      <c r="D75" s="247"/>
      <c r="E75" s="246">
        <v>0</v>
      </c>
      <c r="F75" s="247"/>
      <c r="G75" s="246">
        <v>0</v>
      </c>
      <c r="H75" s="247"/>
      <c r="I75" s="246">
        <v>1</v>
      </c>
      <c r="J75" s="247"/>
      <c r="K75" s="246">
        <v>0</v>
      </c>
      <c r="L75" s="247"/>
      <c r="M75" s="246">
        <v>0</v>
      </c>
      <c r="N75" s="247"/>
      <c r="O75" s="246">
        <v>0</v>
      </c>
      <c r="P75" s="247"/>
      <c r="Q75" s="246">
        <f>(Q72-Q73)/Q73</f>
        <v>0</v>
      </c>
      <c r="R75" s="247"/>
      <c r="S75" s="46"/>
      <c r="T75" s="46"/>
    </row>
    <row r="76" spans="1:20" ht="25.5" x14ac:dyDescent="0.25">
      <c r="A76" s="240" t="s">
        <v>109</v>
      </c>
      <c r="B76" s="51">
        <v>2025</v>
      </c>
      <c r="C76" s="220">
        <f>'11.05.2025'!B26</f>
        <v>1</v>
      </c>
      <c r="D76" s="221"/>
      <c r="E76" s="220">
        <f>'11.05.2025'!F26</f>
        <v>1</v>
      </c>
      <c r="F76" s="221"/>
      <c r="G76" s="220">
        <f>'11.05.2025'!J26</f>
        <v>1</v>
      </c>
      <c r="H76" s="221"/>
      <c r="I76" s="230">
        <f>'11.05.2025'!N26</f>
        <v>3</v>
      </c>
      <c r="J76" s="231"/>
      <c r="K76" s="218">
        <f>'11.05.2025'!R26</f>
        <v>0</v>
      </c>
      <c r="L76" s="219"/>
      <c r="M76" s="218">
        <f>'11.05.2025'!V26</f>
        <v>1</v>
      </c>
      <c r="N76" s="219"/>
      <c r="O76" s="218">
        <f>'11.05.2025'!Z26</f>
        <v>0</v>
      </c>
      <c r="P76" s="219"/>
      <c r="Q76" s="220">
        <f>C76+E76+G76+I76+K76+M76+O76</f>
        <v>7</v>
      </c>
      <c r="R76" s="221"/>
      <c r="S76" s="46"/>
      <c r="T76" s="46"/>
    </row>
    <row r="77" spans="1:20" ht="26.25" x14ac:dyDescent="0.25">
      <c r="A77" s="241"/>
      <c r="B77" s="51">
        <v>2024</v>
      </c>
      <c r="C77" s="223">
        <f>'11.05.2025'!D26</f>
        <v>1</v>
      </c>
      <c r="D77" s="224"/>
      <c r="E77" s="223">
        <f>'11.05.2025'!H26</f>
        <v>3</v>
      </c>
      <c r="F77" s="224"/>
      <c r="G77" s="223">
        <f>'11.05.2025'!L26</f>
        <v>1</v>
      </c>
      <c r="H77" s="224"/>
      <c r="I77" s="225">
        <f>'11.05.2025'!P26</f>
        <v>2</v>
      </c>
      <c r="J77" s="226"/>
      <c r="K77" s="227">
        <f>'11.05.2025'!T26</f>
        <v>1</v>
      </c>
      <c r="L77" s="228"/>
      <c r="M77" s="227">
        <f>'11.05.2025'!X26</f>
        <v>0</v>
      </c>
      <c r="N77" s="228"/>
      <c r="O77" s="227">
        <f>'11.05.2025'!AB26</f>
        <v>0</v>
      </c>
      <c r="P77" s="228"/>
      <c r="Q77" s="223">
        <f>C77+E77+G77+I77+K77+M77+O77</f>
        <v>8</v>
      </c>
      <c r="R77" s="224"/>
      <c r="S77" s="46"/>
      <c r="T77" s="46"/>
    </row>
    <row r="78" spans="1:20" ht="23.25" x14ac:dyDescent="0.25">
      <c r="A78" s="242" t="s">
        <v>59</v>
      </c>
      <c r="B78" s="53" t="s">
        <v>60</v>
      </c>
      <c r="C78" s="244">
        <f>C76-C77</f>
        <v>0</v>
      </c>
      <c r="D78" s="245"/>
      <c r="E78" s="244">
        <f>E76-E77</f>
        <v>-2</v>
      </c>
      <c r="F78" s="245"/>
      <c r="G78" s="244">
        <f>G76-G77</f>
        <v>0</v>
      </c>
      <c r="H78" s="245"/>
      <c r="I78" s="244">
        <f>I76-I77</f>
        <v>1</v>
      </c>
      <c r="J78" s="245"/>
      <c r="K78" s="244">
        <f>K76-K77</f>
        <v>-1</v>
      </c>
      <c r="L78" s="245"/>
      <c r="M78" s="244">
        <f>M76-M77</f>
        <v>1</v>
      </c>
      <c r="N78" s="245"/>
      <c r="O78" s="244">
        <f>O76-O77</f>
        <v>0</v>
      </c>
      <c r="P78" s="245"/>
      <c r="Q78" s="244">
        <f>Q76-Q77</f>
        <v>-1</v>
      </c>
      <c r="R78" s="245"/>
      <c r="S78" s="46"/>
      <c r="T78" s="46"/>
    </row>
    <row r="79" spans="1:20" ht="23.25" x14ac:dyDescent="0.35">
      <c r="A79" s="243"/>
      <c r="B79" s="53" t="s">
        <v>29</v>
      </c>
      <c r="C79" s="246">
        <f>(C76-C77)/C77</f>
        <v>0</v>
      </c>
      <c r="D79" s="247"/>
      <c r="E79" s="246">
        <f>(E76-E77)/E77</f>
        <v>-0.66666666666666663</v>
      </c>
      <c r="F79" s="247"/>
      <c r="G79" s="246">
        <v>0</v>
      </c>
      <c r="H79" s="247"/>
      <c r="I79" s="246">
        <f>(I76-I77)/I77</f>
        <v>0.5</v>
      </c>
      <c r="J79" s="247"/>
      <c r="K79" s="246">
        <f>(K76-K77)/K77</f>
        <v>-1</v>
      </c>
      <c r="L79" s="247"/>
      <c r="M79" s="246">
        <v>1</v>
      </c>
      <c r="N79" s="247"/>
      <c r="O79" s="246">
        <v>0</v>
      </c>
      <c r="P79" s="247"/>
      <c r="Q79" s="246">
        <f>(Q76-Q77)/Q77</f>
        <v>-0.125</v>
      </c>
      <c r="R79" s="247"/>
      <c r="S79" s="46"/>
      <c r="T79" s="46"/>
    </row>
    <row r="80" spans="1:20" ht="25.5" x14ac:dyDescent="0.25">
      <c r="A80" s="240" t="s">
        <v>110</v>
      </c>
      <c r="B80" s="51">
        <v>2025</v>
      </c>
      <c r="C80" s="229">
        <f>'11.05.2025'!C14</f>
        <v>0</v>
      </c>
      <c r="D80" s="229"/>
      <c r="E80" s="220">
        <f>'11.05.2025'!G14</f>
        <v>0</v>
      </c>
      <c r="F80" s="221"/>
      <c r="G80" s="220">
        <f>'11.05.2025'!K14</f>
        <v>0</v>
      </c>
      <c r="H80" s="221"/>
      <c r="I80" s="230">
        <f>'11.05.2025'!O14</f>
        <v>1</v>
      </c>
      <c r="J80" s="231"/>
      <c r="K80" s="218">
        <f>'11.05.2025'!S14</f>
        <v>0</v>
      </c>
      <c r="L80" s="219"/>
      <c r="M80" s="218">
        <f>'11.05.2025'!W14</f>
        <v>0</v>
      </c>
      <c r="N80" s="219"/>
      <c r="O80" s="218">
        <f>'11.05.2025'!AA14</f>
        <v>0</v>
      </c>
      <c r="P80" s="219"/>
      <c r="Q80" s="220">
        <f>C80+E80+G80+I80+K80+M80+O80</f>
        <v>1</v>
      </c>
      <c r="R80" s="221"/>
      <c r="S80" s="46"/>
      <c r="T80" s="46"/>
    </row>
    <row r="81" spans="1:20" ht="26.25" x14ac:dyDescent="0.25">
      <c r="A81" s="241"/>
      <c r="B81" s="51">
        <v>2024</v>
      </c>
      <c r="C81" s="223">
        <f>'11.05.2025'!E14</f>
        <v>0</v>
      </c>
      <c r="D81" s="224"/>
      <c r="E81" s="223">
        <f>'11.05.2025'!I14</f>
        <v>0</v>
      </c>
      <c r="F81" s="224"/>
      <c r="G81" s="223">
        <f>'11.05.2025'!M14</f>
        <v>0</v>
      </c>
      <c r="H81" s="224"/>
      <c r="I81" s="225">
        <f>'11.05.2025'!Q14</f>
        <v>0</v>
      </c>
      <c r="J81" s="226"/>
      <c r="K81" s="227">
        <f>'11.05.2025'!U14</f>
        <v>0</v>
      </c>
      <c r="L81" s="228"/>
      <c r="M81" s="227">
        <f>'11.05.2025'!Y14</f>
        <v>0</v>
      </c>
      <c r="N81" s="228"/>
      <c r="O81" s="227">
        <f>'11.05.2025'!AC14</f>
        <v>0</v>
      </c>
      <c r="P81" s="228"/>
      <c r="Q81" s="223">
        <f>C81+E81+G81+I81+K81+M81+O81</f>
        <v>0</v>
      </c>
      <c r="R81" s="224"/>
      <c r="S81" s="46"/>
      <c r="T81" s="46"/>
    </row>
    <row r="82" spans="1:20" ht="23.25" x14ac:dyDescent="0.25">
      <c r="A82" s="242" t="s">
        <v>59</v>
      </c>
      <c r="B82" s="53" t="s">
        <v>60</v>
      </c>
      <c r="C82" s="244">
        <f>C80-C81</f>
        <v>0</v>
      </c>
      <c r="D82" s="245"/>
      <c r="E82" s="244">
        <f>E80-E81</f>
        <v>0</v>
      </c>
      <c r="F82" s="245"/>
      <c r="G82" s="244">
        <f>G80-G81</f>
        <v>0</v>
      </c>
      <c r="H82" s="245"/>
      <c r="I82" s="244">
        <f>I80-I81</f>
        <v>1</v>
      </c>
      <c r="J82" s="245"/>
      <c r="K82" s="244">
        <f>K80-K81</f>
        <v>0</v>
      </c>
      <c r="L82" s="245"/>
      <c r="M82" s="244">
        <f>M80-M81</f>
        <v>0</v>
      </c>
      <c r="N82" s="245"/>
      <c r="O82" s="244">
        <f>O80-O81</f>
        <v>0</v>
      </c>
      <c r="P82" s="245"/>
      <c r="Q82" s="244">
        <f>Q80-Q81</f>
        <v>1</v>
      </c>
      <c r="R82" s="245"/>
      <c r="S82" s="46"/>
      <c r="T82" s="46"/>
    </row>
    <row r="83" spans="1:20" ht="23.25" x14ac:dyDescent="0.35">
      <c r="A83" s="243"/>
      <c r="B83" s="53" t="s">
        <v>29</v>
      </c>
      <c r="C83" s="246">
        <v>0</v>
      </c>
      <c r="D83" s="247"/>
      <c r="E83" s="246">
        <v>0</v>
      </c>
      <c r="F83" s="247"/>
      <c r="G83" s="246">
        <v>0</v>
      </c>
      <c r="H83" s="247"/>
      <c r="I83" s="246">
        <v>1</v>
      </c>
      <c r="J83" s="247"/>
      <c r="K83" s="246">
        <v>0</v>
      </c>
      <c r="L83" s="247"/>
      <c r="M83" s="246">
        <v>0</v>
      </c>
      <c r="N83" s="247"/>
      <c r="O83" s="246">
        <v>0</v>
      </c>
      <c r="P83" s="247"/>
      <c r="Q83" s="246">
        <v>0</v>
      </c>
      <c r="R83" s="247"/>
      <c r="S83" s="46"/>
      <c r="T83" s="46"/>
    </row>
    <row r="84" spans="1:20" ht="32.450000000000003" customHeight="1" x14ac:dyDescent="0.25">
      <c r="A84" s="270" t="s">
        <v>99</v>
      </c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1"/>
      <c r="S84" s="46"/>
      <c r="T84" s="46"/>
    </row>
    <row r="85" spans="1:20" ht="14.45" customHeight="1" x14ac:dyDescent="0.25">
      <c r="A85" s="50"/>
      <c r="B85" s="92"/>
      <c r="C85" s="140" t="s">
        <v>52</v>
      </c>
      <c r="D85" s="142"/>
      <c r="E85" s="140" t="s">
        <v>53</v>
      </c>
      <c r="F85" s="142"/>
      <c r="G85" s="140" t="s">
        <v>54</v>
      </c>
      <c r="H85" s="142"/>
      <c r="I85" s="140" t="s">
        <v>55</v>
      </c>
      <c r="J85" s="142"/>
      <c r="K85" s="140" t="s">
        <v>3</v>
      </c>
      <c r="L85" s="142"/>
      <c r="M85" s="140" t="s">
        <v>56</v>
      </c>
      <c r="N85" s="142"/>
      <c r="O85" s="140" t="s">
        <v>5</v>
      </c>
      <c r="P85" s="142"/>
      <c r="Q85" s="216" t="s">
        <v>57</v>
      </c>
      <c r="R85" s="217"/>
      <c r="S85" s="46"/>
      <c r="T85" s="46"/>
    </row>
    <row r="86" spans="1:20" ht="24.6" customHeight="1" x14ac:dyDescent="0.25">
      <c r="A86" s="240" t="s">
        <v>100</v>
      </c>
      <c r="B86" s="51">
        <v>2025</v>
      </c>
      <c r="C86" s="229">
        <f>'11.05.2025'!B32</f>
        <v>1487</v>
      </c>
      <c r="D86" s="229"/>
      <c r="E86" s="220">
        <f>'11.05.2025'!F32</f>
        <v>1026</v>
      </c>
      <c r="F86" s="221"/>
      <c r="G86" s="220">
        <f>'11.05.2025'!J32</f>
        <v>491</v>
      </c>
      <c r="H86" s="221"/>
      <c r="I86" s="230">
        <f>'11.05.2025'!N32</f>
        <v>573</v>
      </c>
      <c r="J86" s="231"/>
      <c r="K86" s="218">
        <f>'11.05.2025'!R32</f>
        <v>501</v>
      </c>
      <c r="L86" s="219"/>
      <c r="M86" s="218">
        <f>'11.05.2025'!V32</f>
        <v>228</v>
      </c>
      <c r="N86" s="219"/>
      <c r="O86" s="218">
        <f>'11.05.2025'!Z32</f>
        <v>154</v>
      </c>
      <c r="P86" s="219"/>
      <c r="Q86" s="220">
        <f t="shared" ref="Q86" si="9">C86+E86+G86+I86+K86+M86+O86</f>
        <v>4460</v>
      </c>
      <c r="R86" s="221"/>
      <c r="S86" s="46"/>
      <c r="T86" s="46"/>
    </row>
    <row r="87" spans="1:20" ht="26.25" x14ac:dyDescent="0.25">
      <c r="A87" s="241"/>
      <c r="B87" s="51">
        <v>2024</v>
      </c>
      <c r="C87" s="222">
        <f>'11.05.2025'!D32</f>
        <v>1722</v>
      </c>
      <c r="D87" s="222"/>
      <c r="E87" s="223">
        <f>'11.05.2025'!H32</f>
        <v>1820</v>
      </c>
      <c r="F87" s="224"/>
      <c r="G87" s="223">
        <f>'11.05.2025'!L32</f>
        <v>449</v>
      </c>
      <c r="H87" s="224"/>
      <c r="I87" s="225">
        <f>'11.05.2025'!P32</f>
        <v>629</v>
      </c>
      <c r="J87" s="226"/>
      <c r="K87" s="227">
        <f>'11.05.2025'!T32</f>
        <v>382</v>
      </c>
      <c r="L87" s="228"/>
      <c r="M87" s="227">
        <f>'11.05.2025'!X32</f>
        <v>141</v>
      </c>
      <c r="N87" s="228"/>
      <c r="O87" s="227">
        <f>'11.05.2025'!AB32</f>
        <v>157</v>
      </c>
      <c r="P87" s="228"/>
      <c r="Q87" s="223">
        <f>C87+E87+G87+I87+K87+M87+O87</f>
        <v>5300</v>
      </c>
      <c r="R87" s="224"/>
      <c r="S87" s="46"/>
      <c r="T87" s="46"/>
    </row>
    <row r="88" spans="1:20" ht="23.25" x14ac:dyDescent="0.25">
      <c r="A88" s="242" t="s">
        <v>59</v>
      </c>
      <c r="B88" s="53" t="s">
        <v>60</v>
      </c>
      <c r="C88" s="244">
        <f>C86-C87</f>
        <v>-235</v>
      </c>
      <c r="D88" s="245"/>
      <c r="E88" s="244">
        <f>E86-E87</f>
        <v>-794</v>
      </c>
      <c r="F88" s="245"/>
      <c r="G88" s="244">
        <f>G86-G87</f>
        <v>42</v>
      </c>
      <c r="H88" s="245"/>
      <c r="I88" s="244">
        <f>I86-I87</f>
        <v>-56</v>
      </c>
      <c r="J88" s="245"/>
      <c r="K88" s="244">
        <f>K86-K87</f>
        <v>119</v>
      </c>
      <c r="L88" s="245"/>
      <c r="M88" s="244">
        <f>M86-M87</f>
        <v>87</v>
      </c>
      <c r="N88" s="245"/>
      <c r="O88" s="244">
        <f>O86-O87</f>
        <v>-3</v>
      </c>
      <c r="P88" s="245"/>
      <c r="Q88" s="244">
        <f>Q86-Q87</f>
        <v>-840</v>
      </c>
      <c r="R88" s="245"/>
      <c r="S88" s="46"/>
      <c r="T88" s="46"/>
    </row>
    <row r="89" spans="1:20" ht="23.25" x14ac:dyDescent="0.35">
      <c r="A89" s="243"/>
      <c r="B89" s="53" t="s">
        <v>29</v>
      </c>
      <c r="C89" s="246">
        <f>(C86-C87)/C87</f>
        <v>-0.13646922183507548</v>
      </c>
      <c r="D89" s="247"/>
      <c r="E89" s="246">
        <f>(E86-E87)/E87</f>
        <v>-0.43626373626373627</v>
      </c>
      <c r="F89" s="247"/>
      <c r="G89" s="246">
        <f>(G86-G87)/G87</f>
        <v>9.3541202672605794E-2</v>
      </c>
      <c r="H89" s="247"/>
      <c r="I89" s="246">
        <f>(I86-I87)/I87</f>
        <v>-8.9030206677265494E-2</v>
      </c>
      <c r="J89" s="247"/>
      <c r="K89" s="246">
        <f>(K86-K87)/K87</f>
        <v>0.31151832460732987</v>
      </c>
      <c r="L89" s="247"/>
      <c r="M89" s="246">
        <f>(M86-M87)/M87</f>
        <v>0.61702127659574468</v>
      </c>
      <c r="N89" s="247"/>
      <c r="O89" s="246">
        <f>(O86-O87)/O87</f>
        <v>-1.9108280254777069E-2</v>
      </c>
      <c r="P89" s="247"/>
      <c r="Q89" s="246">
        <f>(Q86-Q87)/Q87</f>
        <v>-0.15849056603773584</v>
      </c>
      <c r="R89" s="247"/>
      <c r="S89" s="46"/>
      <c r="T89" s="46"/>
    </row>
    <row r="90" spans="1:20" ht="24.6" customHeight="1" x14ac:dyDescent="0.25">
      <c r="A90" s="240" t="s">
        <v>101</v>
      </c>
      <c r="B90" s="51">
        <v>2025</v>
      </c>
      <c r="C90" s="229">
        <f>'11.05.2025'!B15</f>
        <v>37</v>
      </c>
      <c r="D90" s="229"/>
      <c r="E90" s="220">
        <f>'11.05.2025'!F15</f>
        <v>147</v>
      </c>
      <c r="F90" s="221"/>
      <c r="G90" s="220">
        <f>'11.05.2025'!J15</f>
        <v>22</v>
      </c>
      <c r="H90" s="221"/>
      <c r="I90" s="230">
        <f>'11.05.2025'!N15</f>
        <v>20</v>
      </c>
      <c r="J90" s="231"/>
      <c r="K90" s="218">
        <f>'11.05.2025'!R15</f>
        <v>21</v>
      </c>
      <c r="L90" s="219"/>
      <c r="M90" s="218">
        <f>'11.05.2025'!V15</f>
        <v>12</v>
      </c>
      <c r="N90" s="219"/>
      <c r="O90" s="218">
        <f>'11.05.2025'!Z15</f>
        <v>0</v>
      </c>
      <c r="P90" s="219"/>
      <c r="Q90" s="220">
        <f t="shared" ref="Q90:Q91" si="10">C90+E90+G90+I90+K90+M90+O90</f>
        <v>259</v>
      </c>
      <c r="R90" s="221"/>
      <c r="S90" s="46"/>
      <c r="T90" s="46"/>
    </row>
    <row r="91" spans="1:20" ht="26.25" x14ac:dyDescent="0.25">
      <c r="A91" s="241"/>
      <c r="B91" s="51">
        <v>2024</v>
      </c>
      <c r="C91" s="223">
        <f>'11.05.2025'!D15</f>
        <v>113</v>
      </c>
      <c r="D91" s="224"/>
      <c r="E91" s="223">
        <f>'11.05.2025'!H15</f>
        <v>0</v>
      </c>
      <c r="F91" s="224"/>
      <c r="G91" s="223">
        <f>'11.05.2025'!L15</f>
        <v>18</v>
      </c>
      <c r="H91" s="224"/>
      <c r="I91" s="225">
        <f>'11.05.2025'!P15</f>
        <v>38</v>
      </c>
      <c r="J91" s="226"/>
      <c r="K91" s="227">
        <f>'11.05.2025'!T15</f>
        <v>22</v>
      </c>
      <c r="L91" s="228"/>
      <c r="M91" s="223">
        <f>'11.05.2025'!X15</f>
        <v>0</v>
      </c>
      <c r="N91" s="224"/>
      <c r="O91" s="227">
        <f>'11.05.2025'!AB15</f>
        <v>0</v>
      </c>
      <c r="P91" s="228"/>
      <c r="Q91" s="223">
        <f t="shared" si="10"/>
        <v>191</v>
      </c>
      <c r="R91" s="224"/>
      <c r="S91" s="46"/>
      <c r="T91" s="46"/>
    </row>
    <row r="92" spans="1:20" ht="23.25" x14ac:dyDescent="0.25">
      <c r="A92" s="242" t="s">
        <v>59</v>
      </c>
      <c r="B92" s="53" t="s">
        <v>60</v>
      </c>
      <c r="C92" s="244">
        <f>C90-C91</f>
        <v>-76</v>
      </c>
      <c r="D92" s="245"/>
      <c r="E92" s="244">
        <f>E90-E91</f>
        <v>147</v>
      </c>
      <c r="F92" s="245"/>
      <c r="G92" s="244">
        <f>G90-G91</f>
        <v>4</v>
      </c>
      <c r="H92" s="245"/>
      <c r="I92" s="244">
        <f>I90-I91</f>
        <v>-18</v>
      </c>
      <c r="J92" s="245"/>
      <c r="K92" s="244">
        <f>K90-K91</f>
        <v>-1</v>
      </c>
      <c r="L92" s="245"/>
      <c r="M92" s="244">
        <f>M90-M91</f>
        <v>12</v>
      </c>
      <c r="N92" s="245"/>
      <c r="O92" s="244">
        <f>O90-O91</f>
        <v>0</v>
      </c>
      <c r="P92" s="245"/>
      <c r="Q92" s="244">
        <f>Q90-Q91</f>
        <v>68</v>
      </c>
      <c r="R92" s="245"/>
      <c r="S92" s="46"/>
      <c r="T92" s="46"/>
    </row>
    <row r="93" spans="1:20" ht="23.25" x14ac:dyDescent="0.35">
      <c r="A93" s="243"/>
      <c r="B93" s="53" t="s">
        <v>29</v>
      </c>
      <c r="C93" s="246">
        <f>(C90-C91)/C91</f>
        <v>-0.67256637168141598</v>
      </c>
      <c r="D93" s="247"/>
      <c r="E93" s="246">
        <v>0</v>
      </c>
      <c r="F93" s="247"/>
      <c r="G93" s="246">
        <f>(G90-G91)/G91</f>
        <v>0.22222222222222221</v>
      </c>
      <c r="H93" s="247"/>
      <c r="I93" s="246">
        <f>(I90-I91)/I91</f>
        <v>-0.47368421052631576</v>
      </c>
      <c r="J93" s="247"/>
      <c r="K93" s="246">
        <f>(K90-K91)/K91</f>
        <v>-4.5454545454545456E-2</v>
      </c>
      <c r="L93" s="247"/>
      <c r="M93" s="246">
        <v>0</v>
      </c>
      <c r="N93" s="247"/>
      <c r="O93" s="246">
        <v>0</v>
      </c>
      <c r="P93" s="247"/>
      <c r="Q93" s="246">
        <f>(Q90-Q91)/Q91</f>
        <v>0.35602094240837695</v>
      </c>
      <c r="R93" s="247"/>
      <c r="S93" s="46"/>
      <c r="T93" s="46"/>
    </row>
    <row r="94" spans="1:20" ht="24.6" customHeight="1" x14ac:dyDescent="0.25">
      <c r="A94" s="240" t="s">
        <v>111</v>
      </c>
      <c r="B94" s="51">
        <v>2025</v>
      </c>
      <c r="C94" s="220">
        <f>'11.05.2025'!C32</f>
        <v>304</v>
      </c>
      <c r="D94" s="221"/>
      <c r="E94" s="220">
        <f>'11.05.2025'!G32</f>
        <v>95</v>
      </c>
      <c r="F94" s="221"/>
      <c r="G94" s="220">
        <f>'11.05.2025'!K32</f>
        <v>64</v>
      </c>
      <c r="H94" s="221"/>
      <c r="I94" s="230">
        <f>'11.05.2025'!O32</f>
        <v>62</v>
      </c>
      <c r="J94" s="231"/>
      <c r="K94" s="218">
        <f>'11.05.2025'!S32</f>
        <v>73</v>
      </c>
      <c r="L94" s="219"/>
      <c r="M94" s="218">
        <f>'11.05.2025'!W32</f>
        <v>24</v>
      </c>
      <c r="N94" s="219"/>
      <c r="O94" s="218">
        <f>'11.05.2025'!AA32</f>
        <v>22</v>
      </c>
      <c r="P94" s="219"/>
      <c r="Q94" s="220">
        <f>C94+E94+G94+I94+K94+M94+O94</f>
        <v>644</v>
      </c>
      <c r="R94" s="221"/>
      <c r="S94" s="46"/>
      <c r="T94" s="46"/>
    </row>
    <row r="95" spans="1:20" ht="26.25" x14ac:dyDescent="0.25">
      <c r="A95" s="241"/>
      <c r="B95" s="51">
        <v>2024</v>
      </c>
      <c r="C95" s="223">
        <f>'11.05.2025'!E32</f>
        <v>289</v>
      </c>
      <c r="D95" s="224"/>
      <c r="E95" s="223">
        <f>'11.05.2025'!I32</f>
        <v>61</v>
      </c>
      <c r="F95" s="224"/>
      <c r="G95" s="223">
        <f>'11.05.2025'!M32</f>
        <v>44</v>
      </c>
      <c r="H95" s="224"/>
      <c r="I95" s="225">
        <f>'11.05.2025'!Q32</f>
        <v>40</v>
      </c>
      <c r="J95" s="226"/>
      <c r="K95" s="227">
        <f>'11.05.2025'!U32</f>
        <v>121</v>
      </c>
      <c r="L95" s="228"/>
      <c r="M95" s="227">
        <f>'11.05.2025'!Y32</f>
        <v>17</v>
      </c>
      <c r="N95" s="228"/>
      <c r="O95" s="227">
        <f>'11.05.2025'!AC32</f>
        <v>2</v>
      </c>
      <c r="P95" s="228"/>
      <c r="Q95" s="223">
        <f>C95+E95+G95+I95+K95+M95+O95</f>
        <v>574</v>
      </c>
      <c r="R95" s="224"/>
      <c r="S95" s="46"/>
      <c r="T95" s="46"/>
    </row>
    <row r="96" spans="1:20" ht="23.25" x14ac:dyDescent="0.25">
      <c r="A96" s="242" t="s">
        <v>59</v>
      </c>
      <c r="B96" s="53" t="s">
        <v>60</v>
      </c>
      <c r="C96" s="244">
        <f>C94-C95</f>
        <v>15</v>
      </c>
      <c r="D96" s="245"/>
      <c r="E96" s="244">
        <f>E94-E95</f>
        <v>34</v>
      </c>
      <c r="F96" s="245"/>
      <c r="G96" s="244">
        <f>G94-G95</f>
        <v>20</v>
      </c>
      <c r="H96" s="245"/>
      <c r="I96" s="244">
        <f>I94-I95</f>
        <v>22</v>
      </c>
      <c r="J96" s="245"/>
      <c r="K96" s="244">
        <f>K94-K95</f>
        <v>-48</v>
      </c>
      <c r="L96" s="245"/>
      <c r="M96" s="244">
        <f>M94-M95</f>
        <v>7</v>
      </c>
      <c r="N96" s="245"/>
      <c r="O96" s="244">
        <f>O94-O95</f>
        <v>20</v>
      </c>
      <c r="P96" s="245"/>
      <c r="Q96" s="244">
        <f>Q94-Q95</f>
        <v>70</v>
      </c>
      <c r="R96" s="245"/>
      <c r="S96" s="46"/>
      <c r="T96" s="46"/>
    </row>
    <row r="97" spans="1:20" ht="23.25" x14ac:dyDescent="0.35">
      <c r="A97" s="243"/>
      <c r="B97" s="53" t="s">
        <v>29</v>
      </c>
      <c r="C97" s="246">
        <f>(C94-C95)/C95</f>
        <v>5.1903114186851208E-2</v>
      </c>
      <c r="D97" s="247"/>
      <c r="E97" s="246">
        <f>(E94-E95)/E95</f>
        <v>0.55737704918032782</v>
      </c>
      <c r="F97" s="247"/>
      <c r="G97" s="246">
        <f>(G94-G95)/G95</f>
        <v>0.45454545454545453</v>
      </c>
      <c r="H97" s="247"/>
      <c r="I97" s="246">
        <f>(I94-I95)/I95</f>
        <v>0.55000000000000004</v>
      </c>
      <c r="J97" s="247"/>
      <c r="K97" s="246">
        <f>(K94-K95)/K95</f>
        <v>-0.39669421487603307</v>
      </c>
      <c r="L97" s="247"/>
      <c r="M97" s="246">
        <f>(M94-M95)/M95</f>
        <v>0.41176470588235292</v>
      </c>
      <c r="N97" s="247"/>
      <c r="O97" s="246">
        <f>(O94-O95)/O95</f>
        <v>10</v>
      </c>
      <c r="P97" s="247"/>
      <c r="Q97" s="246">
        <f>(Q94-Q95)/Q95</f>
        <v>0.12195121951219512</v>
      </c>
      <c r="R97" s="247"/>
      <c r="S97" s="46"/>
      <c r="T97" s="46"/>
    </row>
    <row r="98" spans="1:20" ht="24.6" customHeight="1" x14ac:dyDescent="0.25">
      <c r="A98" s="240" t="s">
        <v>112</v>
      </c>
      <c r="B98" s="51">
        <v>2025</v>
      </c>
      <c r="C98" s="229">
        <f>'11.05.2025'!C15</f>
        <v>7</v>
      </c>
      <c r="D98" s="229"/>
      <c r="E98" s="220">
        <f>'11.05.2025'!G15</f>
        <v>52</v>
      </c>
      <c r="F98" s="221"/>
      <c r="G98" s="220">
        <f>'11.05.2025'!K15</f>
        <v>4</v>
      </c>
      <c r="H98" s="221"/>
      <c r="I98" s="230">
        <f>'11.05.2025'!O15</f>
        <v>2</v>
      </c>
      <c r="J98" s="231"/>
      <c r="K98" s="218">
        <f>'11.05.2025'!S15</f>
        <v>2</v>
      </c>
      <c r="L98" s="219"/>
      <c r="M98" s="218">
        <f>'11.05.2025'!W15</f>
        <v>0</v>
      </c>
      <c r="N98" s="219"/>
      <c r="O98" s="218">
        <f>'11.05.2025'!AA15</f>
        <v>0</v>
      </c>
      <c r="P98" s="219"/>
      <c r="Q98" s="220">
        <f>C98+E98+G98+I98+K98+M98+O98</f>
        <v>67</v>
      </c>
      <c r="R98" s="221"/>
      <c r="S98" s="46"/>
      <c r="T98" s="46"/>
    </row>
    <row r="99" spans="1:20" ht="26.25" x14ac:dyDescent="0.25">
      <c r="A99" s="241"/>
      <c r="B99" s="51">
        <v>2024</v>
      </c>
      <c r="C99" s="223">
        <f>'11.05.2025'!E15</f>
        <v>34</v>
      </c>
      <c r="D99" s="224"/>
      <c r="E99" s="223">
        <f>'11.05.2025'!I15</f>
        <v>0</v>
      </c>
      <c r="F99" s="224"/>
      <c r="G99" s="223">
        <f>'11.05.2025'!M15</f>
        <v>8</v>
      </c>
      <c r="H99" s="224"/>
      <c r="I99" s="225">
        <f>'11.05.2025'!Q15</f>
        <v>3</v>
      </c>
      <c r="J99" s="226"/>
      <c r="K99" s="227">
        <f>'11.05.2025'!U15</f>
        <v>4</v>
      </c>
      <c r="L99" s="228"/>
      <c r="M99" s="227">
        <f>'11.05.2025'!Y15</f>
        <v>0</v>
      </c>
      <c r="N99" s="228"/>
      <c r="O99" s="227">
        <f>'11.05.2025'!AC15</f>
        <v>0</v>
      </c>
      <c r="P99" s="228"/>
      <c r="Q99" s="223">
        <f>C99+E99+G99+I99+K99+M99+O99</f>
        <v>49</v>
      </c>
      <c r="R99" s="224"/>
      <c r="S99" s="46"/>
      <c r="T99" s="46"/>
    </row>
    <row r="100" spans="1:20" ht="23.25" x14ac:dyDescent="0.25">
      <c r="A100" s="242" t="s">
        <v>59</v>
      </c>
      <c r="B100" s="53" t="s">
        <v>60</v>
      </c>
      <c r="C100" s="244">
        <f>C98-C99</f>
        <v>-27</v>
      </c>
      <c r="D100" s="245"/>
      <c r="E100" s="244">
        <f>E98-E99</f>
        <v>52</v>
      </c>
      <c r="F100" s="245"/>
      <c r="G100" s="244">
        <f>G98-G99</f>
        <v>-4</v>
      </c>
      <c r="H100" s="245"/>
      <c r="I100" s="244">
        <f>I98-I99</f>
        <v>-1</v>
      </c>
      <c r="J100" s="245"/>
      <c r="K100" s="244">
        <f>K98-K99</f>
        <v>-2</v>
      </c>
      <c r="L100" s="245"/>
      <c r="M100" s="244">
        <f>M98-M99</f>
        <v>0</v>
      </c>
      <c r="N100" s="245"/>
      <c r="O100" s="244">
        <f>O98-O99</f>
        <v>0</v>
      </c>
      <c r="P100" s="245"/>
      <c r="Q100" s="244">
        <f>Q98-Q99</f>
        <v>18</v>
      </c>
      <c r="R100" s="245"/>
      <c r="S100" s="46"/>
      <c r="T100" s="46"/>
    </row>
    <row r="101" spans="1:20" ht="23.25" x14ac:dyDescent="0.35">
      <c r="A101" s="243"/>
      <c r="B101" s="53" t="s">
        <v>29</v>
      </c>
      <c r="C101" s="246">
        <f>(C98-C99)/C99</f>
        <v>-0.79411764705882348</v>
      </c>
      <c r="D101" s="247"/>
      <c r="E101" s="246">
        <v>0</v>
      </c>
      <c r="F101" s="247"/>
      <c r="G101" s="246">
        <f>(G98-G99)/G99</f>
        <v>-0.5</v>
      </c>
      <c r="H101" s="247"/>
      <c r="I101" s="246">
        <f>(I98-I99)/I99</f>
        <v>-0.33333333333333331</v>
      </c>
      <c r="J101" s="247"/>
      <c r="K101" s="246">
        <f>(K98-K99)/K99</f>
        <v>-0.5</v>
      </c>
      <c r="L101" s="247"/>
      <c r="M101" s="246">
        <v>0</v>
      </c>
      <c r="N101" s="247"/>
      <c r="O101" s="246">
        <v>0</v>
      </c>
      <c r="P101" s="247"/>
      <c r="Q101" s="246">
        <f>(Q98-Q99)/Q99</f>
        <v>0.36734693877551022</v>
      </c>
      <c r="R101" s="247"/>
      <c r="S101" s="46"/>
      <c r="T101" s="46"/>
    </row>
    <row r="102" spans="1:20" ht="22.9" customHeight="1" x14ac:dyDescent="0.25">
      <c r="A102" s="270" t="s">
        <v>106</v>
      </c>
      <c r="B102" s="276"/>
      <c r="C102" s="27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1"/>
      <c r="S102" s="46"/>
      <c r="T102" s="46"/>
    </row>
    <row r="103" spans="1:20" x14ac:dyDescent="0.25">
      <c r="A103" s="50"/>
      <c r="B103" s="92"/>
      <c r="C103" s="140" t="s">
        <v>52</v>
      </c>
      <c r="D103" s="142"/>
      <c r="E103" s="140" t="s">
        <v>53</v>
      </c>
      <c r="F103" s="142"/>
      <c r="G103" s="140" t="s">
        <v>54</v>
      </c>
      <c r="H103" s="142"/>
      <c r="I103" s="140" t="s">
        <v>55</v>
      </c>
      <c r="J103" s="142"/>
      <c r="K103" s="140" t="s">
        <v>3</v>
      </c>
      <c r="L103" s="142"/>
      <c r="M103" s="140" t="s">
        <v>56</v>
      </c>
      <c r="N103" s="142"/>
      <c r="O103" s="140" t="s">
        <v>5</v>
      </c>
      <c r="P103" s="142"/>
      <c r="Q103" s="216" t="s">
        <v>57</v>
      </c>
      <c r="R103" s="217"/>
      <c r="S103" s="46"/>
      <c r="T103" s="46"/>
    </row>
    <row r="104" spans="1:20" ht="24.6" customHeight="1" x14ac:dyDescent="0.25">
      <c r="A104" s="240" t="s">
        <v>106</v>
      </c>
      <c r="B104" s="51">
        <v>2025</v>
      </c>
      <c r="C104" s="229">
        <f>C5+C68</f>
        <v>19</v>
      </c>
      <c r="D104" s="229"/>
      <c r="E104" s="229">
        <f>E5+E68</f>
        <v>42</v>
      </c>
      <c r="F104" s="229"/>
      <c r="G104" s="229">
        <f>G5+G68</f>
        <v>20</v>
      </c>
      <c r="H104" s="229"/>
      <c r="I104" s="229">
        <f>I5+I68</f>
        <v>9</v>
      </c>
      <c r="J104" s="229"/>
      <c r="K104" s="229">
        <f>K5+K68</f>
        <v>35</v>
      </c>
      <c r="L104" s="229"/>
      <c r="M104" s="229">
        <f>M5+M68</f>
        <v>10</v>
      </c>
      <c r="N104" s="229"/>
      <c r="O104" s="229">
        <f>O5+O68</f>
        <v>11</v>
      </c>
      <c r="P104" s="229"/>
      <c r="Q104" s="220">
        <f t="shared" ref="Q104" si="11">C104+E104+G104+I104+K104+M104+O104</f>
        <v>146</v>
      </c>
      <c r="R104" s="221"/>
      <c r="S104" s="46"/>
      <c r="T104" s="46"/>
    </row>
    <row r="105" spans="1:20" ht="26.25" x14ac:dyDescent="0.25">
      <c r="A105" s="241"/>
      <c r="B105" s="51">
        <v>2024</v>
      </c>
      <c r="C105" s="222">
        <f>C6+C69</f>
        <v>27</v>
      </c>
      <c r="D105" s="222"/>
      <c r="E105" s="222">
        <f>E6+E69</f>
        <v>18</v>
      </c>
      <c r="F105" s="222"/>
      <c r="G105" s="222">
        <f>G6+G69</f>
        <v>14</v>
      </c>
      <c r="H105" s="222"/>
      <c r="I105" s="222">
        <f>I6+I69</f>
        <v>12</v>
      </c>
      <c r="J105" s="222"/>
      <c r="K105" s="222">
        <f>K6+K69</f>
        <v>22</v>
      </c>
      <c r="L105" s="222"/>
      <c r="M105" s="222">
        <f>M6+M69</f>
        <v>8</v>
      </c>
      <c r="N105" s="222"/>
      <c r="O105" s="222">
        <f>O6+O69</f>
        <v>10</v>
      </c>
      <c r="P105" s="222"/>
      <c r="Q105" s="223">
        <f>C105+E105+G105+I105+K105+M105+O105</f>
        <v>111</v>
      </c>
      <c r="R105" s="224"/>
      <c r="S105" s="46"/>
      <c r="T105" s="46"/>
    </row>
    <row r="106" spans="1:20" ht="23.25" x14ac:dyDescent="0.25">
      <c r="A106" s="242" t="s">
        <v>59</v>
      </c>
      <c r="B106" s="53" t="s">
        <v>60</v>
      </c>
      <c r="C106" s="244">
        <f>C104-C105</f>
        <v>-8</v>
      </c>
      <c r="D106" s="245"/>
      <c r="E106" s="244">
        <f>E104-E105</f>
        <v>24</v>
      </c>
      <c r="F106" s="245"/>
      <c r="G106" s="244">
        <f>G104-G105</f>
        <v>6</v>
      </c>
      <c r="H106" s="245"/>
      <c r="I106" s="244">
        <f>I104-I105</f>
        <v>-3</v>
      </c>
      <c r="J106" s="245"/>
      <c r="K106" s="244">
        <f>K104-K105</f>
        <v>13</v>
      </c>
      <c r="L106" s="245"/>
      <c r="M106" s="244">
        <f>M104-M105</f>
        <v>2</v>
      </c>
      <c r="N106" s="245"/>
      <c r="O106" s="244">
        <f>O104-O105</f>
        <v>1</v>
      </c>
      <c r="P106" s="245"/>
      <c r="Q106" s="244">
        <f>Q104-Q105</f>
        <v>35</v>
      </c>
      <c r="R106" s="245"/>
      <c r="S106" s="46"/>
      <c r="T106" s="46"/>
    </row>
    <row r="107" spans="1:20" ht="23.25" x14ac:dyDescent="0.35">
      <c r="A107" s="243"/>
      <c r="B107" s="53" t="s">
        <v>29</v>
      </c>
      <c r="C107" s="246">
        <f>(C104-C105)/C105</f>
        <v>-0.29629629629629628</v>
      </c>
      <c r="D107" s="247"/>
      <c r="E107" s="246">
        <f>(E104-E105)/E105</f>
        <v>1.3333333333333333</v>
      </c>
      <c r="F107" s="247"/>
      <c r="G107" s="246">
        <f>(G104-G105)/G105</f>
        <v>0.42857142857142855</v>
      </c>
      <c r="H107" s="247"/>
      <c r="I107" s="246">
        <f>(I104-I105)/I105</f>
        <v>-0.25</v>
      </c>
      <c r="J107" s="247"/>
      <c r="K107" s="246">
        <f>(K104-K105)/K105</f>
        <v>0.59090909090909094</v>
      </c>
      <c r="L107" s="247"/>
      <c r="M107" s="246">
        <f>(M104-M105)/M105</f>
        <v>0.25</v>
      </c>
      <c r="N107" s="247"/>
      <c r="O107" s="246">
        <f>(O104-O105)/O105</f>
        <v>0.1</v>
      </c>
      <c r="P107" s="247"/>
      <c r="Q107" s="246">
        <f>(Q104-Q105)/Q105</f>
        <v>0.31531531531531531</v>
      </c>
      <c r="R107" s="247"/>
      <c r="S107" s="46"/>
      <c r="T107" s="46"/>
    </row>
    <row r="108" spans="1:20" ht="25.5" x14ac:dyDescent="0.25">
      <c r="A108" s="240" t="s">
        <v>113</v>
      </c>
      <c r="B108" s="51">
        <v>2025</v>
      </c>
      <c r="C108" s="229">
        <f>C15+C76</f>
        <v>3</v>
      </c>
      <c r="D108" s="229"/>
      <c r="E108" s="229">
        <f>E15+E76</f>
        <v>1</v>
      </c>
      <c r="F108" s="229"/>
      <c r="G108" s="229">
        <f>G15+G76</f>
        <v>1</v>
      </c>
      <c r="H108" s="229"/>
      <c r="I108" s="229">
        <f>I15+I76</f>
        <v>3</v>
      </c>
      <c r="J108" s="229"/>
      <c r="K108" s="229">
        <f>K15+K76</f>
        <v>0</v>
      </c>
      <c r="L108" s="229"/>
      <c r="M108" s="229">
        <f>M15+M76</f>
        <v>1</v>
      </c>
      <c r="N108" s="229"/>
      <c r="O108" s="229">
        <f>O15+O76</f>
        <v>1</v>
      </c>
      <c r="P108" s="229"/>
      <c r="Q108" s="220">
        <f t="shared" ref="Q108" si="12">C108+E108+G108+I108+K108+M108+O108</f>
        <v>10</v>
      </c>
      <c r="R108" s="221"/>
      <c r="S108" s="46"/>
      <c r="T108" s="46"/>
    </row>
    <row r="109" spans="1:20" ht="26.25" x14ac:dyDescent="0.25">
      <c r="A109" s="241"/>
      <c r="B109" s="51">
        <v>2024</v>
      </c>
      <c r="C109" s="222">
        <f>C16+C77</f>
        <v>1</v>
      </c>
      <c r="D109" s="222"/>
      <c r="E109" s="222">
        <f>E16+E77</f>
        <v>3</v>
      </c>
      <c r="F109" s="222"/>
      <c r="G109" s="222">
        <f>G16+G77</f>
        <v>1</v>
      </c>
      <c r="H109" s="222"/>
      <c r="I109" s="222">
        <f>I16+I77</f>
        <v>2</v>
      </c>
      <c r="J109" s="222"/>
      <c r="K109" s="222">
        <f>K16+K77</f>
        <v>3</v>
      </c>
      <c r="L109" s="222"/>
      <c r="M109" s="222">
        <f>M16+M77</f>
        <v>0</v>
      </c>
      <c r="N109" s="222"/>
      <c r="O109" s="222">
        <f>O16+O77</f>
        <v>0</v>
      </c>
      <c r="P109" s="222"/>
      <c r="Q109" s="223">
        <f>C109+E109+G109+I109+K109+M109+O109</f>
        <v>10</v>
      </c>
      <c r="R109" s="224"/>
      <c r="S109" s="46"/>
      <c r="T109" s="46"/>
    </row>
    <row r="110" spans="1:20" ht="23.25" x14ac:dyDescent="0.25">
      <c r="A110" s="242" t="s">
        <v>59</v>
      </c>
      <c r="B110" s="53" t="s">
        <v>60</v>
      </c>
      <c r="C110" s="244">
        <f>C108-C109</f>
        <v>2</v>
      </c>
      <c r="D110" s="245"/>
      <c r="E110" s="244">
        <f>E108-E109</f>
        <v>-2</v>
      </c>
      <c r="F110" s="245"/>
      <c r="G110" s="244">
        <f>G108-G109</f>
        <v>0</v>
      </c>
      <c r="H110" s="245"/>
      <c r="I110" s="244">
        <f>I108-I109</f>
        <v>1</v>
      </c>
      <c r="J110" s="245"/>
      <c r="K110" s="244">
        <f>K108-K109</f>
        <v>-3</v>
      </c>
      <c r="L110" s="245"/>
      <c r="M110" s="244">
        <f>M108-M109</f>
        <v>1</v>
      </c>
      <c r="N110" s="245"/>
      <c r="O110" s="244">
        <f>O108-O109</f>
        <v>1</v>
      </c>
      <c r="P110" s="245"/>
      <c r="Q110" s="244">
        <f>Q108-Q109</f>
        <v>0</v>
      </c>
      <c r="R110" s="245"/>
      <c r="S110" s="46"/>
      <c r="T110" s="46"/>
    </row>
    <row r="111" spans="1:20" ht="23.25" x14ac:dyDescent="0.35">
      <c r="A111" s="243"/>
      <c r="B111" s="53" t="s">
        <v>29</v>
      </c>
      <c r="C111" s="246">
        <f>(C108-C109)/C109</f>
        <v>2</v>
      </c>
      <c r="D111" s="247"/>
      <c r="E111" s="246">
        <f>(E108-E109)/E109</f>
        <v>-0.66666666666666663</v>
      </c>
      <c r="F111" s="247"/>
      <c r="G111" s="246">
        <f>(G108-G109)/G109</f>
        <v>0</v>
      </c>
      <c r="H111" s="247"/>
      <c r="I111" s="246">
        <f>(I108-I109)/I109</f>
        <v>0.5</v>
      </c>
      <c r="J111" s="247"/>
      <c r="K111" s="246">
        <f>(K108-K109)/K109</f>
        <v>-1</v>
      </c>
      <c r="L111" s="247"/>
      <c r="M111" s="246">
        <v>1</v>
      </c>
      <c r="N111" s="247"/>
      <c r="O111" s="246">
        <v>1</v>
      </c>
      <c r="P111" s="247"/>
      <c r="Q111" s="246">
        <f>(Q108-Q109)/Q109</f>
        <v>0</v>
      </c>
      <c r="R111" s="247"/>
      <c r="S111" s="46"/>
      <c r="T111" s="46"/>
    </row>
    <row r="112" spans="1:20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</row>
    <row r="113" spans="1:20" x14ac:dyDescent="0.25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</row>
    <row r="114" spans="1:20" ht="19.5" x14ac:dyDescent="0.3">
      <c r="A114" s="21" t="s">
        <v>102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21" t="s">
        <v>103</v>
      </c>
      <c r="M114" s="46"/>
      <c r="N114" s="46"/>
      <c r="O114" s="46"/>
      <c r="P114" s="46"/>
      <c r="Q114" s="46"/>
      <c r="R114" s="46"/>
      <c r="S114" s="46"/>
      <c r="T114" s="46"/>
    </row>
    <row r="115" spans="1:20" x14ac:dyDescent="0.25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</row>
    <row r="116" spans="1:20" x14ac:dyDescent="0.25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</row>
    <row r="117" spans="1:20" x14ac:dyDescent="0.25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</row>
    <row r="118" spans="1:20" x14ac:dyDescent="0.25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</row>
    <row r="119" spans="1:20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</row>
    <row r="120" spans="1:20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</row>
    <row r="121" spans="1:20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</row>
    <row r="122" spans="1:20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</row>
    <row r="123" spans="1:20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</row>
    <row r="124" spans="1:20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</row>
    <row r="125" spans="1:20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</row>
    <row r="126" spans="1:20" x14ac:dyDescent="0.25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</row>
    <row r="127" spans="1:20" x14ac:dyDescent="0.25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</row>
    <row r="128" spans="1:20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</row>
    <row r="129" spans="1:20" x14ac:dyDescent="0.25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</row>
    <row r="130" spans="1:20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</row>
    <row r="131" spans="1:20" x14ac:dyDescent="0.25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</row>
    <row r="132" spans="1:20" x14ac:dyDescent="0.25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</row>
    <row r="133" spans="1:20" x14ac:dyDescent="0.25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</row>
    <row r="134" spans="1:20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</row>
    <row r="135" spans="1:20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</row>
    <row r="136" spans="1:20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</row>
    <row r="137" spans="1:20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</row>
    <row r="138" spans="1:20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</row>
    <row r="139" spans="1:20" x14ac:dyDescent="0.25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</row>
    <row r="140" spans="1:20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</row>
    <row r="141" spans="1:20" x14ac:dyDescent="0.25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</row>
    <row r="142" spans="1:20" x14ac:dyDescent="0.25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</row>
    <row r="143" spans="1:20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</row>
    <row r="144" spans="1:20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</row>
    <row r="145" spans="1:20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</row>
    <row r="146" spans="1:20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</row>
    <row r="147" spans="1:20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</row>
    <row r="148" spans="1:20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</row>
    <row r="149" spans="1:20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</row>
    <row r="150" spans="1:20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</row>
    <row r="151" spans="1:20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</row>
    <row r="152" spans="1:20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</row>
    <row r="153" spans="1:20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</row>
    <row r="154" spans="1:20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</row>
    <row r="155" spans="1:20" x14ac:dyDescent="0.25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</row>
    <row r="156" spans="1:20" x14ac:dyDescent="0.25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</row>
    <row r="157" spans="1:20" x14ac:dyDescent="0.25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</row>
    <row r="158" spans="1:20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</row>
    <row r="159" spans="1:20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</row>
    <row r="160" spans="1:20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</row>
    <row r="161" spans="1:20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</row>
    <row r="162" spans="1:20" x14ac:dyDescent="0.25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</row>
    <row r="163" spans="1:20" x14ac:dyDescent="0.25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</row>
    <row r="164" spans="1:20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</row>
    <row r="165" spans="1:20" x14ac:dyDescent="0.25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</row>
    <row r="166" spans="1:20" x14ac:dyDescent="0.25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</row>
    <row r="167" spans="1:20" x14ac:dyDescent="0.25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</row>
    <row r="168" spans="1:20" x14ac:dyDescent="0.25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</row>
    <row r="169" spans="1:20" x14ac:dyDescent="0.25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</row>
    <row r="170" spans="1:20" x14ac:dyDescent="0.25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</row>
    <row r="171" spans="1:20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</row>
    <row r="172" spans="1:20" x14ac:dyDescent="0.25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</row>
    <row r="173" spans="1:20" x14ac:dyDescent="0.25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</row>
    <row r="174" spans="1:20" x14ac:dyDescent="0.2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</row>
    <row r="175" spans="1:20" x14ac:dyDescent="0.25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</row>
    <row r="176" spans="1:20" x14ac:dyDescent="0.25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</row>
    <row r="177" spans="1:20" x14ac:dyDescent="0.25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</row>
    <row r="178" spans="1:20" x14ac:dyDescent="0.25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</row>
    <row r="179" spans="1:20" x14ac:dyDescent="0.25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</row>
    <row r="180" spans="1:20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</row>
    <row r="181" spans="1:20" x14ac:dyDescent="0.25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</row>
    <row r="182" spans="1:20" x14ac:dyDescent="0.25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</row>
    <row r="183" spans="1:20" x14ac:dyDescent="0.25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</row>
    <row r="184" spans="1:20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</row>
    <row r="185" spans="1:20" x14ac:dyDescent="0.25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</row>
    <row r="186" spans="1:20" x14ac:dyDescent="0.25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</row>
    <row r="187" spans="1:20" x14ac:dyDescent="0.25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</row>
    <row r="188" spans="1:20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</row>
    <row r="189" spans="1:20" x14ac:dyDescent="0.25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</row>
    <row r="190" spans="1:20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</row>
    <row r="191" spans="1:20" x14ac:dyDescent="0.25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</row>
    <row r="192" spans="1:20" x14ac:dyDescent="0.25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</row>
    <row r="193" spans="1:20" x14ac:dyDescent="0.25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</row>
    <row r="194" spans="1:20" x14ac:dyDescent="0.2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</row>
    <row r="195" spans="1:20" x14ac:dyDescent="0.25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</row>
    <row r="196" spans="1:20" x14ac:dyDescent="0.2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</row>
    <row r="197" spans="1:20" x14ac:dyDescent="0.25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</row>
    <row r="198" spans="1:20" x14ac:dyDescent="0.25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</row>
    <row r="199" spans="1:20" x14ac:dyDescent="0.25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</row>
    <row r="200" spans="1:20" x14ac:dyDescent="0.25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</row>
    <row r="201" spans="1:20" x14ac:dyDescent="0.25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</row>
    <row r="202" spans="1:20" x14ac:dyDescent="0.25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</row>
    <row r="203" spans="1:20" x14ac:dyDescent="0.25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</row>
    <row r="204" spans="1:20" x14ac:dyDescent="0.25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</row>
    <row r="205" spans="1:20" x14ac:dyDescent="0.25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</row>
    <row r="206" spans="1:20" x14ac:dyDescent="0.25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</row>
    <row r="207" spans="1:20" x14ac:dyDescent="0.25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</row>
    <row r="208" spans="1:20" x14ac:dyDescent="0.25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</row>
    <row r="209" spans="1:20" x14ac:dyDescent="0.25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</row>
    <row r="210" spans="1:20" x14ac:dyDescent="0.25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</row>
    <row r="211" spans="1:20" x14ac:dyDescent="0.25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</row>
    <row r="212" spans="1:20" x14ac:dyDescent="0.25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</row>
    <row r="213" spans="1:20" x14ac:dyDescent="0.25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</row>
    <row r="214" spans="1:20" x14ac:dyDescent="0.25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</row>
    <row r="215" spans="1:20" x14ac:dyDescent="0.25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</row>
    <row r="216" spans="1:20" x14ac:dyDescent="0.25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</row>
    <row r="217" spans="1:20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</row>
    <row r="218" spans="1:20" x14ac:dyDescent="0.25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</row>
    <row r="219" spans="1:20" x14ac:dyDescent="0.25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</row>
    <row r="220" spans="1:20" x14ac:dyDescent="0.25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</row>
    <row r="221" spans="1:20" x14ac:dyDescent="0.25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</row>
    <row r="222" spans="1:20" x14ac:dyDescent="0.25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</row>
    <row r="223" spans="1:20" x14ac:dyDescent="0.25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</row>
    <row r="224" spans="1:20" x14ac:dyDescent="0.25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</row>
    <row r="225" spans="1:20" x14ac:dyDescent="0.25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</row>
    <row r="226" spans="1:20" x14ac:dyDescent="0.25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</row>
    <row r="227" spans="1:20" x14ac:dyDescent="0.25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</row>
    <row r="228" spans="1:20" x14ac:dyDescent="0.25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</row>
    <row r="229" spans="1:20" x14ac:dyDescent="0.25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</row>
    <row r="230" spans="1:20" x14ac:dyDescent="0.25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</row>
    <row r="231" spans="1:20" x14ac:dyDescent="0.25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</row>
    <row r="232" spans="1:20" x14ac:dyDescent="0.25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</row>
    <row r="233" spans="1:20" x14ac:dyDescent="0.25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</row>
    <row r="234" spans="1:20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</row>
    <row r="235" spans="1:20" x14ac:dyDescent="0.25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</row>
    <row r="236" spans="1:20" x14ac:dyDescent="0.25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</row>
    <row r="237" spans="1:20" x14ac:dyDescent="0.25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</row>
    <row r="238" spans="1:20" x14ac:dyDescent="0.25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</row>
    <row r="239" spans="1:20" x14ac:dyDescent="0.25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</row>
    <row r="240" spans="1:20" x14ac:dyDescent="0.25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</row>
    <row r="241" spans="1:20" x14ac:dyDescent="0.25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</row>
    <row r="242" spans="1:20" x14ac:dyDescent="0.25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</row>
    <row r="243" spans="1:20" x14ac:dyDescent="0.25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</row>
    <row r="244" spans="1:20" x14ac:dyDescent="0.25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</row>
    <row r="245" spans="1:20" x14ac:dyDescent="0.25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</row>
    <row r="246" spans="1:20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</row>
    <row r="247" spans="1:20" x14ac:dyDescent="0.25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</row>
    <row r="248" spans="1:20" x14ac:dyDescent="0.25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</row>
    <row r="249" spans="1:20" x14ac:dyDescent="0.25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</row>
    <row r="250" spans="1:20" x14ac:dyDescent="0.25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</row>
    <row r="251" spans="1:20" x14ac:dyDescent="0.25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</row>
    <row r="252" spans="1:20" x14ac:dyDescent="0.25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</row>
    <row r="253" spans="1:20" x14ac:dyDescent="0.25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</row>
    <row r="254" spans="1:20" x14ac:dyDescent="0.25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</row>
    <row r="255" spans="1:20" x14ac:dyDescent="0.25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</row>
    <row r="256" spans="1:20" x14ac:dyDescent="0.25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</row>
    <row r="257" spans="1:18" x14ac:dyDescent="0.25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</row>
    <row r="258" spans="1:18" x14ac:dyDescent="0.25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</row>
    <row r="259" spans="1:18" x14ac:dyDescent="0.25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</row>
    <row r="260" spans="1:18" x14ac:dyDescent="0.25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</row>
    <row r="261" spans="1:18" x14ac:dyDescent="0.25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</row>
  </sheetData>
  <mergeCells count="823">
    <mergeCell ref="M111:N111"/>
    <mergeCell ref="O111:P111"/>
    <mergeCell ref="A110:A111"/>
    <mergeCell ref="C110:D110"/>
    <mergeCell ref="E110:F110"/>
    <mergeCell ref="G110:H110"/>
    <mergeCell ref="I110:J110"/>
    <mergeCell ref="K110:L110"/>
    <mergeCell ref="Q108:R108"/>
    <mergeCell ref="C109:D109"/>
    <mergeCell ref="E109:F109"/>
    <mergeCell ref="G109:H109"/>
    <mergeCell ref="I109:J109"/>
    <mergeCell ref="K109:L109"/>
    <mergeCell ref="M109:N109"/>
    <mergeCell ref="O109:P109"/>
    <mergeCell ref="Q109:R109"/>
    <mergeCell ref="Q111:R111"/>
    <mergeCell ref="M110:N110"/>
    <mergeCell ref="O110:P110"/>
    <mergeCell ref="Q110:R110"/>
    <mergeCell ref="C111:D111"/>
    <mergeCell ref="E111:F111"/>
    <mergeCell ref="G111:H111"/>
    <mergeCell ref="I111:J111"/>
    <mergeCell ref="K111:L111"/>
    <mergeCell ref="A104:A105"/>
    <mergeCell ref="O107:P107"/>
    <mergeCell ref="Q107:R107"/>
    <mergeCell ref="A108:A109"/>
    <mergeCell ref="C108:D108"/>
    <mergeCell ref="E108:F108"/>
    <mergeCell ref="G108:H108"/>
    <mergeCell ref="I108:J108"/>
    <mergeCell ref="K108:L108"/>
    <mergeCell ref="M108:N108"/>
    <mergeCell ref="O108:P108"/>
    <mergeCell ref="C107:D107"/>
    <mergeCell ref="E107:F107"/>
    <mergeCell ref="G107:H107"/>
    <mergeCell ref="I107:J107"/>
    <mergeCell ref="K107:L107"/>
    <mergeCell ref="M107:N107"/>
    <mergeCell ref="A106:A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M104:N104"/>
    <mergeCell ref="O104:P104"/>
    <mergeCell ref="Q104:R104"/>
    <mergeCell ref="C105:D105"/>
    <mergeCell ref="E105:F105"/>
    <mergeCell ref="G105:H105"/>
    <mergeCell ref="I105:J105"/>
    <mergeCell ref="K105:L105"/>
    <mergeCell ref="M105:N105"/>
    <mergeCell ref="O105:P105"/>
    <mergeCell ref="C104:D104"/>
    <mergeCell ref="E104:F104"/>
    <mergeCell ref="G104:H104"/>
    <mergeCell ref="I104:J104"/>
    <mergeCell ref="K104:L104"/>
    <mergeCell ref="Q105:R105"/>
    <mergeCell ref="O101:P101"/>
    <mergeCell ref="Q101:R101"/>
    <mergeCell ref="A102:R102"/>
    <mergeCell ref="C103:D103"/>
    <mergeCell ref="E103:F103"/>
    <mergeCell ref="G103:H103"/>
    <mergeCell ref="I103:J103"/>
    <mergeCell ref="K103:L103"/>
    <mergeCell ref="M103:N103"/>
    <mergeCell ref="O103:P103"/>
    <mergeCell ref="Q103:R103"/>
    <mergeCell ref="A96:A97"/>
    <mergeCell ref="O99:P99"/>
    <mergeCell ref="Q99:R99"/>
    <mergeCell ref="A100:A101"/>
    <mergeCell ref="C100:D100"/>
    <mergeCell ref="E100:F100"/>
    <mergeCell ref="G100:H100"/>
    <mergeCell ref="I100:J100"/>
    <mergeCell ref="K100:L100"/>
    <mergeCell ref="M100:N100"/>
    <mergeCell ref="O100:P100"/>
    <mergeCell ref="C99:D99"/>
    <mergeCell ref="E99:F99"/>
    <mergeCell ref="G99:H99"/>
    <mergeCell ref="I99:J99"/>
    <mergeCell ref="K99:L99"/>
    <mergeCell ref="M99:N99"/>
    <mergeCell ref="Q100:R100"/>
    <mergeCell ref="C101:D101"/>
    <mergeCell ref="E101:F101"/>
    <mergeCell ref="G101:H101"/>
    <mergeCell ref="I101:J101"/>
    <mergeCell ref="K101:L101"/>
    <mergeCell ref="M101:N101"/>
    <mergeCell ref="A98:A99"/>
    <mergeCell ref="C98:D98"/>
    <mergeCell ref="E98:F98"/>
    <mergeCell ref="G98:H98"/>
    <mergeCell ref="I98:J98"/>
    <mergeCell ref="K98:L98"/>
    <mergeCell ref="M98:N98"/>
    <mergeCell ref="O98:P98"/>
    <mergeCell ref="Q98:R98"/>
    <mergeCell ref="O95:P95"/>
    <mergeCell ref="Q95:R95"/>
    <mergeCell ref="M96:N96"/>
    <mergeCell ref="O96:P96"/>
    <mergeCell ref="Q96:R96"/>
    <mergeCell ref="C97:D97"/>
    <mergeCell ref="E97:F97"/>
    <mergeCell ref="G97:H97"/>
    <mergeCell ref="I97:J97"/>
    <mergeCell ref="K97:L97"/>
    <mergeCell ref="M97:N97"/>
    <mergeCell ref="O97:P97"/>
    <mergeCell ref="C96:D96"/>
    <mergeCell ref="E96:F96"/>
    <mergeCell ref="G96:H96"/>
    <mergeCell ref="I96:J96"/>
    <mergeCell ref="K96:L96"/>
    <mergeCell ref="Q97:R97"/>
    <mergeCell ref="A90:A91"/>
    <mergeCell ref="O93:P93"/>
    <mergeCell ref="Q93:R93"/>
    <mergeCell ref="A94:A95"/>
    <mergeCell ref="C94:D94"/>
    <mergeCell ref="E94:F94"/>
    <mergeCell ref="G94:H94"/>
    <mergeCell ref="I94:J94"/>
    <mergeCell ref="K94:L94"/>
    <mergeCell ref="M94:N94"/>
    <mergeCell ref="O94:P94"/>
    <mergeCell ref="C93:D93"/>
    <mergeCell ref="E93:F93"/>
    <mergeCell ref="G93:H93"/>
    <mergeCell ref="I93:J93"/>
    <mergeCell ref="K93:L93"/>
    <mergeCell ref="M93:N93"/>
    <mergeCell ref="Q94:R94"/>
    <mergeCell ref="C95:D95"/>
    <mergeCell ref="E95:F95"/>
    <mergeCell ref="G95:H95"/>
    <mergeCell ref="I95:J95"/>
    <mergeCell ref="K95:L95"/>
    <mergeCell ref="M95:N95"/>
    <mergeCell ref="A92:A93"/>
    <mergeCell ref="C92:D92"/>
    <mergeCell ref="E92:F92"/>
    <mergeCell ref="G92:H92"/>
    <mergeCell ref="I92:J92"/>
    <mergeCell ref="K92:L92"/>
    <mergeCell ref="M92:N92"/>
    <mergeCell ref="O92:P92"/>
    <mergeCell ref="Q92:R92"/>
    <mergeCell ref="M90:N90"/>
    <mergeCell ref="O90:P90"/>
    <mergeCell ref="Q90:R90"/>
    <mergeCell ref="C91:D91"/>
    <mergeCell ref="E91:F91"/>
    <mergeCell ref="G91:H91"/>
    <mergeCell ref="I91:J91"/>
    <mergeCell ref="K91:L91"/>
    <mergeCell ref="M91:N91"/>
    <mergeCell ref="O91:P91"/>
    <mergeCell ref="C90:D90"/>
    <mergeCell ref="E90:F90"/>
    <mergeCell ref="G90:H90"/>
    <mergeCell ref="I90:J90"/>
    <mergeCell ref="K90:L90"/>
    <mergeCell ref="Q91:R91"/>
    <mergeCell ref="Q88:R88"/>
    <mergeCell ref="C89:D89"/>
    <mergeCell ref="E89:F89"/>
    <mergeCell ref="G89:H89"/>
    <mergeCell ref="I89:J89"/>
    <mergeCell ref="K89:L89"/>
    <mergeCell ref="M89:N89"/>
    <mergeCell ref="O89:P89"/>
    <mergeCell ref="Q89:R89"/>
    <mergeCell ref="A88:A89"/>
    <mergeCell ref="C88:D88"/>
    <mergeCell ref="E88:F88"/>
    <mergeCell ref="G88:H88"/>
    <mergeCell ref="I88:J88"/>
    <mergeCell ref="K88:L88"/>
    <mergeCell ref="M88:N88"/>
    <mergeCell ref="O88:P88"/>
    <mergeCell ref="C87:D87"/>
    <mergeCell ref="E87:F87"/>
    <mergeCell ref="G87:H87"/>
    <mergeCell ref="I87:J87"/>
    <mergeCell ref="K87:L87"/>
    <mergeCell ref="M87:N87"/>
    <mergeCell ref="A86:A87"/>
    <mergeCell ref="C86:D86"/>
    <mergeCell ref="E86:F86"/>
    <mergeCell ref="G86:H86"/>
    <mergeCell ref="I86:J86"/>
    <mergeCell ref="K86:L86"/>
    <mergeCell ref="M86:N86"/>
    <mergeCell ref="O86:P86"/>
    <mergeCell ref="Q86:R86"/>
    <mergeCell ref="O87:P87"/>
    <mergeCell ref="Q87:R87"/>
    <mergeCell ref="A80:A81"/>
    <mergeCell ref="O83:P83"/>
    <mergeCell ref="Q83:R83"/>
    <mergeCell ref="A84:R84"/>
    <mergeCell ref="C85:D85"/>
    <mergeCell ref="E85:F85"/>
    <mergeCell ref="G85:H85"/>
    <mergeCell ref="I85:J85"/>
    <mergeCell ref="K85:L85"/>
    <mergeCell ref="M85:N85"/>
    <mergeCell ref="O85:P85"/>
    <mergeCell ref="C83:D83"/>
    <mergeCell ref="E83:F83"/>
    <mergeCell ref="G83:H83"/>
    <mergeCell ref="I83:J83"/>
    <mergeCell ref="K83:L83"/>
    <mergeCell ref="M83:N83"/>
    <mergeCell ref="Q85:R85"/>
    <mergeCell ref="A82:A83"/>
    <mergeCell ref="C82:D82"/>
    <mergeCell ref="E82:F82"/>
    <mergeCell ref="G82:H82"/>
    <mergeCell ref="I82:J82"/>
    <mergeCell ref="K82:L82"/>
    <mergeCell ref="M82:N82"/>
    <mergeCell ref="O82:P82"/>
    <mergeCell ref="Q82:R82"/>
    <mergeCell ref="O79:P79"/>
    <mergeCell ref="Q79:R79"/>
    <mergeCell ref="M80:N80"/>
    <mergeCell ref="O80:P80"/>
    <mergeCell ref="Q80:R80"/>
    <mergeCell ref="C81:D81"/>
    <mergeCell ref="E81:F81"/>
    <mergeCell ref="G81:H81"/>
    <mergeCell ref="I81:J81"/>
    <mergeCell ref="K81:L81"/>
    <mergeCell ref="M81:N81"/>
    <mergeCell ref="O81:P81"/>
    <mergeCell ref="C80:D80"/>
    <mergeCell ref="E80:F80"/>
    <mergeCell ref="G80:H80"/>
    <mergeCell ref="I80:J80"/>
    <mergeCell ref="K80:L80"/>
    <mergeCell ref="Q81:R81"/>
    <mergeCell ref="A74:A75"/>
    <mergeCell ref="O77:P77"/>
    <mergeCell ref="Q77:R77"/>
    <mergeCell ref="A78:A79"/>
    <mergeCell ref="C78:D78"/>
    <mergeCell ref="E78:F78"/>
    <mergeCell ref="G78:H78"/>
    <mergeCell ref="I78:J78"/>
    <mergeCell ref="K78:L78"/>
    <mergeCell ref="M78:N78"/>
    <mergeCell ref="O78:P78"/>
    <mergeCell ref="C77:D77"/>
    <mergeCell ref="E77:F77"/>
    <mergeCell ref="G77:H77"/>
    <mergeCell ref="I77:J77"/>
    <mergeCell ref="K77:L77"/>
    <mergeCell ref="M77:N77"/>
    <mergeCell ref="Q78:R78"/>
    <mergeCell ref="C79:D79"/>
    <mergeCell ref="E79:F79"/>
    <mergeCell ref="G79:H79"/>
    <mergeCell ref="I79:J79"/>
    <mergeCell ref="K79:L79"/>
    <mergeCell ref="M79:N79"/>
    <mergeCell ref="A76:A77"/>
    <mergeCell ref="C76:D76"/>
    <mergeCell ref="E76:F76"/>
    <mergeCell ref="G76:H76"/>
    <mergeCell ref="I76:J76"/>
    <mergeCell ref="K76:L76"/>
    <mergeCell ref="M76:N76"/>
    <mergeCell ref="O76:P76"/>
    <mergeCell ref="Q76:R76"/>
    <mergeCell ref="O73:P73"/>
    <mergeCell ref="Q73:R73"/>
    <mergeCell ref="M74:N74"/>
    <mergeCell ref="O74:P74"/>
    <mergeCell ref="Q74:R74"/>
    <mergeCell ref="C75:D75"/>
    <mergeCell ref="E75:F75"/>
    <mergeCell ref="G75:H75"/>
    <mergeCell ref="I75:J75"/>
    <mergeCell ref="K75:L75"/>
    <mergeCell ref="M75:N75"/>
    <mergeCell ref="O75:P75"/>
    <mergeCell ref="C74:D74"/>
    <mergeCell ref="E74:F74"/>
    <mergeCell ref="G74:H74"/>
    <mergeCell ref="I74:J74"/>
    <mergeCell ref="K74:L74"/>
    <mergeCell ref="Q75:R75"/>
    <mergeCell ref="A68:A69"/>
    <mergeCell ref="O71:P71"/>
    <mergeCell ref="Q71:R71"/>
    <mergeCell ref="A72:A73"/>
    <mergeCell ref="C72:D72"/>
    <mergeCell ref="E72:F72"/>
    <mergeCell ref="G72:H72"/>
    <mergeCell ref="I72:J72"/>
    <mergeCell ref="K72:L72"/>
    <mergeCell ref="M72:N72"/>
    <mergeCell ref="O72:P72"/>
    <mergeCell ref="C71:D71"/>
    <mergeCell ref="E71:F71"/>
    <mergeCell ref="G71:H71"/>
    <mergeCell ref="I71:J71"/>
    <mergeCell ref="K71:L71"/>
    <mergeCell ref="M71:N71"/>
    <mergeCell ref="Q72:R72"/>
    <mergeCell ref="C73:D73"/>
    <mergeCell ref="E73:F73"/>
    <mergeCell ref="G73:H73"/>
    <mergeCell ref="I73:J73"/>
    <mergeCell ref="K73:L73"/>
    <mergeCell ref="M73:N73"/>
    <mergeCell ref="A70:A71"/>
    <mergeCell ref="C70:D70"/>
    <mergeCell ref="E70:F70"/>
    <mergeCell ref="G70:H70"/>
    <mergeCell ref="I70:J70"/>
    <mergeCell ref="K70:L70"/>
    <mergeCell ref="M70:N70"/>
    <mergeCell ref="O70:P70"/>
    <mergeCell ref="Q70:R70"/>
    <mergeCell ref="M68:N68"/>
    <mergeCell ref="O68:P68"/>
    <mergeCell ref="Q68:R68"/>
    <mergeCell ref="C69:D69"/>
    <mergeCell ref="E69:F69"/>
    <mergeCell ref="G69:H69"/>
    <mergeCell ref="I69:J69"/>
    <mergeCell ref="K69:L69"/>
    <mergeCell ref="M69:N69"/>
    <mergeCell ref="O69:P69"/>
    <mergeCell ref="C68:D68"/>
    <mergeCell ref="E68:F68"/>
    <mergeCell ref="G68:H68"/>
    <mergeCell ref="I68:J68"/>
    <mergeCell ref="K68:L68"/>
    <mergeCell ref="Q69:R69"/>
    <mergeCell ref="M65:N65"/>
    <mergeCell ref="O65:P65"/>
    <mergeCell ref="Q65:R65"/>
    <mergeCell ref="A66:R66"/>
    <mergeCell ref="C67:D67"/>
    <mergeCell ref="E67:F67"/>
    <mergeCell ref="G67:H67"/>
    <mergeCell ref="I67:J67"/>
    <mergeCell ref="K67:L67"/>
    <mergeCell ref="M67:N67"/>
    <mergeCell ref="O67:P67"/>
    <mergeCell ref="Q67:R67"/>
    <mergeCell ref="M61:N61"/>
    <mergeCell ref="O61:P61"/>
    <mergeCell ref="Q61:R61"/>
    <mergeCell ref="A62:R63"/>
    <mergeCell ref="A64:A65"/>
    <mergeCell ref="C64:D64"/>
    <mergeCell ref="E64:F64"/>
    <mergeCell ref="G64:H64"/>
    <mergeCell ref="I64:J64"/>
    <mergeCell ref="K64:L64"/>
    <mergeCell ref="A61:B61"/>
    <mergeCell ref="C61:D61"/>
    <mergeCell ref="E61:F61"/>
    <mergeCell ref="G61:H61"/>
    <mergeCell ref="I61:J61"/>
    <mergeCell ref="K61:L61"/>
    <mergeCell ref="M64:N64"/>
    <mergeCell ref="O64:P64"/>
    <mergeCell ref="Q64:R64"/>
    <mergeCell ref="C65:D65"/>
    <mergeCell ref="E65:F65"/>
    <mergeCell ref="G65:H65"/>
    <mergeCell ref="I65:J65"/>
    <mergeCell ref="K65:L65"/>
    <mergeCell ref="A60:B60"/>
    <mergeCell ref="C60:D60"/>
    <mergeCell ref="E60:F60"/>
    <mergeCell ref="G60:H60"/>
    <mergeCell ref="I60:J60"/>
    <mergeCell ref="K60:L60"/>
    <mergeCell ref="M60:N60"/>
    <mergeCell ref="O60:P60"/>
    <mergeCell ref="Q60:R60"/>
    <mergeCell ref="O58:P58"/>
    <mergeCell ref="Q58:R58"/>
    <mergeCell ref="A59:B59"/>
    <mergeCell ref="C59:D59"/>
    <mergeCell ref="E59:F59"/>
    <mergeCell ref="G59:H59"/>
    <mergeCell ref="I59:J59"/>
    <mergeCell ref="K59:L59"/>
    <mergeCell ref="M59:N59"/>
    <mergeCell ref="O59:P59"/>
    <mergeCell ref="C58:D58"/>
    <mergeCell ref="E58:F58"/>
    <mergeCell ref="G58:H58"/>
    <mergeCell ref="I58:J58"/>
    <mergeCell ref="K58:L58"/>
    <mergeCell ref="M58:N58"/>
    <mergeCell ref="Q59:R59"/>
    <mergeCell ref="O56:P56"/>
    <mergeCell ref="Q56:R56"/>
    <mergeCell ref="C57:D57"/>
    <mergeCell ref="E57:F57"/>
    <mergeCell ref="G57:H57"/>
    <mergeCell ref="I57:J57"/>
    <mergeCell ref="K57:L57"/>
    <mergeCell ref="M57:N57"/>
    <mergeCell ref="O57:P57"/>
    <mergeCell ref="Q57:R57"/>
    <mergeCell ref="C56:D56"/>
    <mergeCell ref="E56:F56"/>
    <mergeCell ref="G56:H56"/>
    <mergeCell ref="I56:J56"/>
    <mergeCell ref="K56:L56"/>
    <mergeCell ref="M56:N56"/>
    <mergeCell ref="O54:P54"/>
    <mergeCell ref="Q54:R54"/>
    <mergeCell ref="C55:D55"/>
    <mergeCell ref="E55:F55"/>
    <mergeCell ref="G55:H55"/>
    <mergeCell ref="I55:J55"/>
    <mergeCell ref="K55:L55"/>
    <mergeCell ref="M55:N55"/>
    <mergeCell ref="O55:P55"/>
    <mergeCell ref="Q55:R55"/>
    <mergeCell ref="C54:D54"/>
    <mergeCell ref="E54:F54"/>
    <mergeCell ref="G54:H54"/>
    <mergeCell ref="I54:J54"/>
    <mergeCell ref="K54:L54"/>
    <mergeCell ref="M54:N54"/>
    <mergeCell ref="O52:P52"/>
    <mergeCell ref="Q52:R52"/>
    <mergeCell ref="C53:D53"/>
    <mergeCell ref="E53:F53"/>
    <mergeCell ref="G53:H53"/>
    <mergeCell ref="I53:J53"/>
    <mergeCell ref="K53:L53"/>
    <mergeCell ref="M53:N53"/>
    <mergeCell ref="O53:P53"/>
    <mergeCell ref="Q53:R53"/>
    <mergeCell ref="C52:D52"/>
    <mergeCell ref="E52:F52"/>
    <mergeCell ref="G52:H52"/>
    <mergeCell ref="I52:J52"/>
    <mergeCell ref="K52:L52"/>
    <mergeCell ref="M52:N52"/>
    <mergeCell ref="O50:P50"/>
    <mergeCell ref="Q50:R50"/>
    <mergeCell ref="C51:D51"/>
    <mergeCell ref="E51:F51"/>
    <mergeCell ref="G51:H51"/>
    <mergeCell ref="I51:J51"/>
    <mergeCell ref="K51:L51"/>
    <mergeCell ref="M51:N51"/>
    <mergeCell ref="O51:P51"/>
    <mergeCell ref="Q51:R51"/>
    <mergeCell ref="C50:D50"/>
    <mergeCell ref="E50:F50"/>
    <mergeCell ref="G50:H50"/>
    <mergeCell ref="I50:J50"/>
    <mergeCell ref="K50:L50"/>
    <mergeCell ref="M50:N50"/>
    <mergeCell ref="O48:P48"/>
    <mergeCell ref="Q48:R48"/>
    <mergeCell ref="C49:D49"/>
    <mergeCell ref="E49:F49"/>
    <mergeCell ref="G49:H49"/>
    <mergeCell ref="I49:J49"/>
    <mergeCell ref="K49:L49"/>
    <mergeCell ref="M49:N49"/>
    <mergeCell ref="O49:P49"/>
    <mergeCell ref="Q49:R49"/>
    <mergeCell ref="C48:D48"/>
    <mergeCell ref="E48:F48"/>
    <mergeCell ref="G48:H48"/>
    <mergeCell ref="I48:J48"/>
    <mergeCell ref="K48:L48"/>
    <mergeCell ref="M48:N48"/>
    <mergeCell ref="O46:P46"/>
    <mergeCell ref="Q46:R46"/>
    <mergeCell ref="C47:D47"/>
    <mergeCell ref="E47:F47"/>
    <mergeCell ref="G47:H47"/>
    <mergeCell ref="I47:J47"/>
    <mergeCell ref="K47:L47"/>
    <mergeCell ref="M47:N47"/>
    <mergeCell ref="O47:P47"/>
    <mergeCell ref="Q47:R47"/>
    <mergeCell ref="C46:D46"/>
    <mergeCell ref="E46:F46"/>
    <mergeCell ref="G46:H46"/>
    <mergeCell ref="I46:J46"/>
    <mergeCell ref="K46:L46"/>
    <mergeCell ref="M46:N46"/>
    <mergeCell ref="O39:P39"/>
    <mergeCell ref="Q39:R39"/>
    <mergeCell ref="C40:D40"/>
    <mergeCell ref="E40:F40"/>
    <mergeCell ref="G40:H40"/>
    <mergeCell ref="I40:J40"/>
    <mergeCell ref="K40:L40"/>
    <mergeCell ref="M40:N40"/>
    <mergeCell ref="O40:P40"/>
    <mergeCell ref="Q40:R40"/>
    <mergeCell ref="C39:D39"/>
    <mergeCell ref="E39:F39"/>
    <mergeCell ref="G39:H39"/>
    <mergeCell ref="I39:J39"/>
    <mergeCell ref="K39:L39"/>
    <mergeCell ref="M39:N39"/>
    <mergeCell ref="O37:P37"/>
    <mergeCell ref="Q37:R37"/>
    <mergeCell ref="C38:D38"/>
    <mergeCell ref="E38:F38"/>
    <mergeCell ref="G38:H38"/>
    <mergeCell ref="I38:J38"/>
    <mergeCell ref="K38:L38"/>
    <mergeCell ref="M38:N38"/>
    <mergeCell ref="O38:P38"/>
    <mergeCell ref="Q38:R38"/>
    <mergeCell ref="C37:D37"/>
    <mergeCell ref="E37:F37"/>
    <mergeCell ref="G37:H37"/>
    <mergeCell ref="I37:J37"/>
    <mergeCell ref="K37:L37"/>
    <mergeCell ref="M37:N37"/>
    <mergeCell ref="O35:P35"/>
    <mergeCell ref="Q35:R35"/>
    <mergeCell ref="C36:D36"/>
    <mergeCell ref="E36:F36"/>
    <mergeCell ref="G36:H36"/>
    <mergeCell ref="I36:J36"/>
    <mergeCell ref="K36:L36"/>
    <mergeCell ref="M36:N36"/>
    <mergeCell ref="O36:P36"/>
    <mergeCell ref="Q36:R36"/>
    <mergeCell ref="C35:D35"/>
    <mergeCell ref="E35:F35"/>
    <mergeCell ref="G35:H35"/>
    <mergeCell ref="I35:J35"/>
    <mergeCell ref="K35:L35"/>
    <mergeCell ref="M35:N35"/>
    <mergeCell ref="O33:P33"/>
    <mergeCell ref="Q33:R33"/>
    <mergeCell ref="C34:D34"/>
    <mergeCell ref="E34:F34"/>
    <mergeCell ref="G34:H34"/>
    <mergeCell ref="I34:J34"/>
    <mergeCell ref="K34:L34"/>
    <mergeCell ref="M34:N34"/>
    <mergeCell ref="O34:P34"/>
    <mergeCell ref="Q34:R34"/>
    <mergeCell ref="C33:D33"/>
    <mergeCell ref="E33:F33"/>
    <mergeCell ref="G33:H33"/>
    <mergeCell ref="I33:J33"/>
    <mergeCell ref="K33:L33"/>
    <mergeCell ref="M33:N33"/>
    <mergeCell ref="O31:P31"/>
    <mergeCell ref="Q31:R31"/>
    <mergeCell ref="C32:D32"/>
    <mergeCell ref="E32:F32"/>
    <mergeCell ref="G32:H32"/>
    <mergeCell ref="I32:J32"/>
    <mergeCell ref="K32:L32"/>
    <mergeCell ref="M32:N32"/>
    <mergeCell ref="O32:P32"/>
    <mergeCell ref="Q32:R32"/>
    <mergeCell ref="C31:D31"/>
    <mergeCell ref="E31:F31"/>
    <mergeCell ref="G31:H31"/>
    <mergeCell ref="I31:J31"/>
    <mergeCell ref="K31:L31"/>
    <mergeCell ref="M31:N31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Q30:R30"/>
    <mergeCell ref="C29:D29"/>
    <mergeCell ref="E29:F29"/>
    <mergeCell ref="G29:H29"/>
    <mergeCell ref="I29:J29"/>
    <mergeCell ref="K29:L29"/>
    <mergeCell ref="M29:N29"/>
    <mergeCell ref="O27:P27"/>
    <mergeCell ref="Q27:R27"/>
    <mergeCell ref="C28:D28"/>
    <mergeCell ref="E28:F28"/>
    <mergeCell ref="G28:H28"/>
    <mergeCell ref="I28:J28"/>
    <mergeCell ref="K28:L28"/>
    <mergeCell ref="M28:N28"/>
    <mergeCell ref="O28:P28"/>
    <mergeCell ref="Q28:R28"/>
    <mergeCell ref="C27:D27"/>
    <mergeCell ref="E27:F27"/>
    <mergeCell ref="G27:H27"/>
    <mergeCell ref="I27:J27"/>
    <mergeCell ref="K27:L27"/>
    <mergeCell ref="M27:N27"/>
    <mergeCell ref="O25:P25"/>
    <mergeCell ref="Q25:R25"/>
    <mergeCell ref="C26:D26"/>
    <mergeCell ref="E26:F26"/>
    <mergeCell ref="G26:H26"/>
    <mergeCell ref="I26:J26"/>
    <mergeCell ref="K26:L26"/>
    <mergeCell ref="M26:N26"/>
    <mergeCell ref="O26:P26"/>
    <mergeCell ref="Q26:R26"/>
    <mergeCell ref="C25:D25"/>
    <mergeCell ref="E25:F25"/>
    <mergeCell ref="G25:H25"/>
    <mergeCell ref="I25:J25"/>
    <mergeCell ref="K25:L25"/>
    <mergeCell ref="M25:N25"/>
    <mergeCell ref="O22:P22"/>
    <mergeCell ref="Q22:R22"/>
    <mergeCell ref="O23:P23"/>
    <mergeCell ref="Q23:R23"/>
    <mergeCell ref="C24:D24"/>
    <mergeCell ref="E24:F24"/>
    <mergeCell ref="G24:H24"/>
    <mergeCell ref="I24:J24"/>
    <mergeCell ref="K24:L24"/>
    <mergeCell ref="M24:N24"/>
    <mergeCell ref="O24:P24"/>
    <mergeCell ref="Q24:R24"/>
    <mergeCell ref="C23:D23"/>
    <mergeCell ref="E23:F23"/>
    <mergeCell ref="G23:H23"/>
    <mergeCell ref="I23:J23"/>
    <mergeCell ref="K23:L23"/>
    <mergeCell ref="M23:N23"/>
    <mergeCell ref="A17:A18"/>
    <mergeCell ref="O20:P20"/>
    <mergeCell ref="Q20:R20"/>
    <mergeCell ref="A21:A22"/>
    <mergeCell ref="C21:D21"/>
    <mergeCell ref="E21:F21"/>
    <mergeCell ref="G21:H21"/>
    <mergeCell ref="I21:J21"/>
    <mergeCell ref="K21:L21"/>
    <mergeCell ref="M21:N21"/>
    <mergeCell ref="O21:P21"/>
    <mergeCell ref="C20:D20"/>
    <mergeCell ref="E20:F20"/>
    <mergeCell ref="G20:H20"/>
    <mergeCell ref="I20:J20"/>
    <mergeCell ref="K20:L20"/>
    <mergeCell ref="M20:N20"/>
    <mergeCell ref="Q21:R21"/>
    <mergeCell ref="C22:D22"/>
    <mergeCell ref="E22:F22"/>
    <mergeCell ref="G22:H22"/>
    <mergeCell ref="I22:J22"/>
    <mergeCell ref="K22:L22"/>
    <mergeCell ref="M22:N22"/>
    <mergeCell ref="A19:A20"/>
    <mergeCell ref="C19:D19"/>
    <mergeCell ref="E19:F19"/>
    <mergeCell ref="G19:H19"/>
    <mergeCell ref="I19:J19"/>
    <mergeCell ref="K19:L19"/>
    <mergeCell ref="M19:N19"/>
    <mergeCell ref="O19:P19"/>
    <mergeCell ref="Q19:R19"/>
    <mergeCell ref="O16:P16"/>
    <mergeCell ref="Q16:R16"/>
    <mergeCell ref="M17:N17"/>
    <mergeCell ref="O17:P17"/>
    <mergeCell ref="Q17: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Q18:R18"/>
    <mergeCell ref="A11:A12"/>
    <mergeCell ref="O14:P14"/>
    <mergeCell ref="Q14:R14"/>
    <mergeCell ref="A15:A16"/>
    <mergeCell ref="C15:D15"/>
    <mergeCell ref="E15:F15"/>
    <mergeCell ref="G15:H15"/>
    <mergeCell ref="I15:J15"/>
    <mergeCell ref="K15:L15"/>
    <mergeCell ref="M15:N15"/>
    <mergeCell ref="O15:P15"/>
    <mergeCell ref="C14:D14"/>
    <mergeCell ref="E14:F14"/>
    <mergeCell ref="G14:H14"/>
    <mergeCell ref="I14:J14"/>
    <mergeCell ref="K14:L14"/>
    <mergeCell ref="M14:N14"/>
    <mergeCell ref="Q15:R15"/>
    <mergeCell ref="C16:D16"/>
    <mergeCell ref="E16:F16"/>
    <mergeCell ref="G16:H16"/>
    <mergeCell ref="I16:J16"/>
    <mergeCell ref="K16:L16"/>
    <mergeCell ref="M16:N16"/>
    <mergeCell ref="A13:A14"/>
    <mergeCell ref="C13:D13"/>
    <mergeCell ref="E13:F13"/>
    <mergeCell ref="G13:H13"/>
    <mergeCell ref="I13:J13"/>
    <mergeCell ref="K13:L13"/>
    <mergeCell ref="M13:N13"/>
    <mergeCell ref="O13:P13"/>
    <mergeCell ref="Q13:R13"/>
    <mergeCell ref="O10:P10"/>
    <mergeCell ref="Q10:R10"/>
    <mergeCell ref="M11:N11"/>
    <mergeCell ref="O11:P11"/>
    <mergeCell ref="Q11:R11"/>
    <mergeCell ref="C12:D12"/>
    <mergeCell ref="E12:F12"/>
    <mergeCell ref="G12:H12"/>
    <mergeCell ref="I12:J12"/>
    <mergeCell ref="K12:L12"/>
    <mergeCell ref="M12:N12"/>
    <mergeCell ref="O12:P12"/>
    <mergeCell ref="C11:D11"/>
    <mergeCell ref="E11:F11"/>
    <mergeCell ref="G11:H11"/>
    <mergeCell ref="I11:J11"/>
    <mergeCell ref="K11:L11"/>
    <mergeCell ref="Q12:R12"/>
    <mergeCell ref="A5:A6"/>
    <mergeCell ref="O8:P8"/>
    <mergeCell ref="Q8:R8"/>
    <mergeCell ref="A9:A10"/>
    <mergeCell ref="C9:D9"/>
    <mergeCell ref="E9:F9"/>
    <mergeCell ref="G9:H9"/>
    <mergeCell ref="I9:J9"/>
    <mergeCell ref="K9:L9"/>
    <mergeCell ref="M9:N9"/>
    <mergeCell ref="O9:P9"/>
    <mergeCell ref="C8:D8"/>
    <mergeCell ref="E8:F8"/>
    <mergeCell ref="G8:H8"/>
    <mergeCell ref="I8:J8"/>
    <mergeCell ref="K8:L8"/>
    <mergeCell ref="M8:N8"/>
    <mergeCell ref="Q9:R9"/>
    <mergeCell ref="C10:D10"/>
    <mergeCell ref="E10:F10"/>
    <mergeCell ref="G10:H10"/>
    <mergeCell ref="I10:J10"/>
    <mergeCell ref="K10:L10"/>
    <mergeCell ref="M10:N10"/>
    <mergeCell ref="A7:A8"/>
    <mergeCell ref="C7:D7"/>
    <mergeCell ref="E7:F7"/>
    <mergeCell ref="G7:H7"/>
    <mergeCell ref="I7:J7"/>
    <mergeCell ref="K7:L7"/>
    <mergeCell ref="M7:N7"/>
    <mergeCell ref="O7:P7"/>
    <mergeCell ref="Q7:R7"/>
    <mergeCell ref="M5:N5"/>
    <mergeCell ref="O5:P5"/>
    <mergeCell ref="Q5:R5"/>
    <mergeCell ref="C6:D6"/>
    <mergeCell ref="E6:F6"/>
    <mergeCell ref="G6:H6"/>
    <mergeCell ref="I6:J6"/>
    <mergeCell ref="K6:L6"/>
    <mergeCell ref="M6:N6"/>
    <mergeCell ref="O6:P6"/>
    <mergeCell ref="C5:D5"/>
    <mergeCell ref="E5:F5"/>
    <mergeCell ref="G5:H5"/>
    <mergeCell ref="I5:J5"/>
    <mergeCell ref="K5:L5"/>
    <mergeCell ref="Q6:R6"/>
    <mergeCell ref="A1:R1"/>
    <mergeCell ref="A3:R3"/>
    <mergeCell ref="C4:D4"/>
    <mergeCell ref="E4:F4"/>
    <mergeCell ref="G4:H4"/>
    <mergeCell ref="I4:J4"/>
    <mergeCell ref="K4:L4"/>
    <mergeCell ref="M4:N4"/>
    <mergeCell ref="O4:P4"/>
    <mergeCell ref="Q4:R4"/>
  </mergeCells>
  <pageMargins left="0.78740157480314965" right="0.39370078740157483" top="0.78740157480314965" bottom="0.78740157480314965" header="0.31496062992125984" footer="0.31496062992125984"/>
  <pageSetup paperSize="9" scale="11" fitToHeight="0" orientation="portrait" r:id="rId1"/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261"/>
  <sheetViews>
    <sheetView showGridLines="0" tabSelected="1" zoomScaleNormal="100" workbookViewId="0">
      <selection activeCell="W3" sqref="W3"/>
    </sheetView>
  </sheetViews>
  <sheetFormatPr defaultColWidth="9.140625" defaultRowHeight="15" x14ac:dyDescent="0.25"/>
  <cols>
    <col min="1" max="1" width="30.85546875" style="45" customWidth="1"/>
    <col min="2" max="2" width="7.42578125" style="45" customWidth="1"/>
    <col min="3" max="3" width="6.7109375" style="73" customWidth="1"/>
    <col min="4" max="4" width="5.28515625" style="73" customWidth="1"/>
    <col min="5" max="5" width="6.7109375" style="73" customWidth="1"/>
    <col min="6" max="6" width="7.85546875" style="73" customWidth="1"/>
    <col min="7" max="7" width="6.7109375" style="73" customWidth="1"/>
    <col min="8" max="8" width="6.85546875" style="73" customWidth="1"/>
    <col min="9" max="9" width="7" style="73" customWidth="1"/>
    <col min="10" max="10" width="6.5703125" style="73" customWidth="1"/>
    <col min="11" max="13" width="6.7109375" style="73" customWidth="1"/>
    <col min="14" max="14" width="6.85546875" style="73" customWidth="1"/>
    <col min="15" max="15" width="6.7109375" style="73" customWidth="1"/>
    <col min="16" max="16" width="4.28515625" style="73" customWidth="1"/>
    <col min="17" max="17" width="6.7109375" style="52" customWidth="1"/>
    <col min="18" max="18" width="7.28515625" style="52" customWidth="1"/>
    <col min="19" max="256" width="9.140625" style="45"/>
    <col min="257" max="257" width="30.85546875" style="45" customWidth="1"/>
    <col min="258" max="258" width="8.42578125" style="45" customWidth="1"/>
    <col min="259" max="259" width="6.7109375" style="45" customWidth="1"/>
    <col min="260" max="260" width="5.28515625" style="45" customWidth="1"/>
    <col min="261" max="263" width="6.7109375" style="45" customWidth="1"/>
    <col min="264" max="264" width="5.85546875" style="45" customWidth="1"/>
    <col min="265" max="265" width="7" style="45" customWidth="1"/>
    <col min="266" max="266" width="6.5703125" style="45" customWidth="1"/>
    <col min="267" max="269" width="6.7109375" style="45" customWidth="1"/>
    <col min="270" max="270" width="6.85546875" style="45" customWidth="1"/>
    <col min="271" max="271" width="6.7109375" style="45" customWidth="1"/>
    <col min="272" max="272" width="4.28515625" style="45" customWidth="1"/>
    <col min="273" max="273" width="6.7109375" style="45" customWidth="1"/>
    <col min="274" max="274" width="4.42578125" style="45" customWidth="1"/>
    <col min="275" max="512" width="9.140625" style="45"/>
    <col min="513" max="513" width="30.85546875" style="45" customWidth="1"/>
    <col min="514" max="514" width="8.42578125" style="45" customWidth="1"/>
    <col min="515" max="515" width="6.7109375" style="45" customWidth="1"/>
    <col min="516" max="516" width="5.28515625" style="45" customWidth="1"/>
    <col min="517" max="519" width="6.7109375" style="45" customWidth="1"/>
    <col min="520" max="520" width="5.85546875" style="45" customWidth="1"/>
    <col min="521" max="521" width="7" style="45" customWidth="1"/>
    <col min="522" max="522" width="6.5703125" style="45" customWidth="1"/>
    <col min="523" max="525" width="6.7109375" style="45" customWidth="1"/>
    <col min="526" max="526" width="6.85546875" style="45" customWidth="1"/>
    <col min="527" max="527" width="6.7109375" style="45" customWidth="1"/>
    <col min="528" max="528" width="4.28515625" style="45" customWidth="1"/>
    <col min="529" max="529" width="6.7109375" style="45" customWidth="1"/>
    <col min="530" max="530" width="4.42578125" style="45" customWidth="1"/>
    <col min="531" max="768" width="9.140625" style="45"/>
    <col min="769" max="769" width="30.85546875" style="45" customWidth="1"/>
    <col min="770" max="770" width="8.42578125" style="45" customWidth="1"/>
    <col min="771" max="771" width="6.7109375" style="45" customWidth="1"/>
    <col min="772" max="772" width="5.28515625" style="45" customWidth="1"/>
    <col min="773" max="775" width="6.7109375" style="45" customWidth="1"/>
    <col min="776" max="776" width="5.85546875" style="45" customWidth="1"/>
    <col min="777" max="777" width="7" style="45" customWidth="1"/>
    <col min="778" max="778" width="6.5703125" style="45" customWidth="1"/>
    <col min="779" max="781" width="6.7109375" style="45" customWidth="1"/>
    <col min="782" max="782" width="6.85546875" style="45" customWidth="1"/>
    <col min="783" max="783" width="6.7109375" style="45" customWidth="1"/>
    <col min="784" max="784" width="4.28515625" style="45" customWidth="1"/>
    <col min="785" max="785" width="6.7109375" style="45" customWidth="1"/>
    <col min="786" max="786" width="4.42578125" style="45" customWidth="1"/>
    <col min="787" max="1024" width="9.140625" style="45"/>
    <col min="1025" max="1025" width="30.85546875" style="45" customWidth="1"/>
    <col min="1026" max="1026" width="8.42578125" style="45" customWidth="1"/>
    <col min="1027" max="1027" width="6.7109375" style="45" customWidth="1"/>
    <col min="1028" max="1028" width="5.28515625" style="45" customWidth="1"/>
    <col min="1029" max="1031" width="6.7109375" style="45" customWidth="1"/>
    <col min="1032" max="1032" width="5.85546875" style="45" customWidth="1"/>
    <col min="1033" max="1033" width="7" style="45" customWidth="1"/>
    <col min="1034" max="1034" width="6.5703125" style="45" customWidth="1"/>
    <col min="1035" max="1037" width="6.7109375" style="45" customWidth="1"/>
    <col min="1038" max="1038" width="6.85546875" style="45" customWidth="1"/>
    <col min="1039" max="1039" width="6.7109375" style="45" customWidth="1"/>
    <col min="1040" max="1040" width="4.28515625" style="45" customWidth="1"/>
    <col min="1041" max="1041" width="6.7109375" style="45" customWidth="1"/>
    <col min="1042" max="1042" width="4.42578125" style="45" customWidth="1"/>
    <col min="1043" max="1280" width="9.140625" style="45"/>
    <col min="1281" max="1281" width="30.85546875" style="45" customWidth="1"/>
    <col min="1282" max="1282" width="8.42578125" style="45" customWidth="1"/>
    <col min="1283" max="1283" width="6.7109375" style="45" customWidth="1"/>
    <col min="1284" max="1284" width="5.28515625" style="45" customWidth="1"/>
    <col min="1285" max="1287" width="6.7109375" style="45" customWidth="1"/>
    <col min="1288" max="1288" width="5.85546875" style="45" customWidth="1"/>
    <col min="1289" max="1289" width="7" style="45" customWidth="1"/>
    <col min="1290" max="1290" width="6.5703125" style="45" customWidth="1"/>
    <col min="1291" max="1293" width="6.7109375" style="45" customWidth="1"/>
    <col min="1294" max="1294" width="6.85546875" style="45" customWidth="1"/>
    <col min="1295" max="1295" width="6.7109375" style="45" customWidth="1"/>
    <col min="1296" max="1296" width="4.28515625" style="45" customWidth="1"/>
    <col min="1297" max="1297" width="6.7109375" style="45" customWidth="1"/>
    <col min="1298" max="1298" width="4.42578125" style="45" customWidth="1"/>
    <col min="1299" max="1536" width="9.140625" style="45"/>
    <col min="1537" max="1537" width="30.85546875" style="45" customWidth="1"/>
    <col min="1538" max="1538" width="8.42578125" style="45" customWidth="1"/>
    <col min="1539" max="1539" width="6.7109375" style="45" customWidth="1"/>
    <col min="1540" max="1540" width="5.28515625" style="45" customWidth="1"/>
    <col min="1541" max="1543" width="6.7109375" style="45" customWidth="1"/>
    <col min="1544" max="1544" width="5.85546875" style="45" customWidth="1"/>
    <col min="1545" max="1545" width="7" style="45" customWidth="1"/>
    <col min="1546" max="1546" width="6.5703125" style="45" customWidth="1"/>
    <col min="1547" max="1549" width="6.7109375" style="45" customWidth="1"/>
    <col min="1550" max="1550" width="6.85546875" style="45" customWidth="1"/>
    <col min="1551" max="1551" width="6.7109375" style="45" customWidth="1"/>
    <col min="1552" max="1552" width="4.28515625" style="45" customWidth="1"/>
    <col min="1553" max="1553" width="6.7109375" style="45" customWidth="1"/>
    <col min="1554" max="1554" width="4.42578125" style="45" customWidth="1"/>
    <col min="1555" max="1792" width="9.140625" style="45"/>
    <col min="1793" max="1793" width="30.85546875" style="45" customWidth="1"/>
    <col min="1794" max="1794" width="8.42578125" style="45" customWidth="1"/>
    <col min="1795" max="1795" width="6.7109375" style="45" customWidth="1"/>
    <col min="1796" max="1796" width="5.28515625" style="45" customWidth="1"/>
    <col min="1797" max="1799" width="6.7109375" style="45" customWidth="1"/>
    <col min="1800" max="1800" width="5.85546875" style="45" customWidth="1"/>
    <col min="1801" max="1801" width="7" style="45" customWidth="1"/>
    <col min="1802" max="1802" width="6.5703125" style="45" customWidth="1"/>
    <col min="1803" max="1805" width="6.7109375" style="45" customWidth="1"/>
    <col min="1806" max="1806" width="6.85546875" style="45" customWidth="1"/>
    <col min="1807" max="1807" width="6.7109375" style="45" customWidth="1"/>
    <col min="1808" max="1808" width="4.28515625" style="45" customWidth="1"/>
    <col min="1809" max="1809" width="6.7109375" style="45" customWidth="1"/>
    <col min="1810" max="1810" width="4.42578125" style="45" customWidth="1"/>
    <col min="1811" max="2048" width="9.140625" style="45"/>
    <col min="2049" max="2049" width="30.85546875" style="45" customWidth="1"/>
    <col min="2050" max="2050" width="8.42578125" style="45" customWidth="1"/>
    <col min="2051" max="2051" width="6.7109375" style="45" customWidth="1"/>
    <col min="2052" max="2052" width="5.28515625" style="45" customWidth="1"/>
    <col min="2053" max="2055" width="6.7109375" style="45" customWidth="1"/>
    <col min="2056" max="2056" width="5.85546875" style="45" customWidth="1"/>
    <col min="2057" max="2057" width="7" style="45" customWidth="1"/>
    <col min="2058" max="2058" width="6.5703125" style="45" customWidth="1"/>
    <col min="2059" max="2061" width="6.7109375" style="45" customWidth="1"/>
    <col min="2062" max="2062" width="6.85546875" style="45" customWidth="1"/>
    <col min="2063" max="2063" width="6.7109375" style="45" customWidth="1"/>
    <col min="2064" max="2064" width="4.28515625" style="45" customWidth="1"/>
    <col min="2065" max="2065" width="6.7109375" style="45" customWidth="1"/>
    <col min="2066" max="2066" width="4.42578125" style="45" customWidth="1"/>
    <col min="2067" max="2304" width="9.140625" style="45"/>
    <col min="2305" max="2305" width="30.85546875" style="45" customWidth="1"/>
    <col min="2306" max="2306" width="8.42578125" style="45" customWidth="1"/>
    <col min="2307" max="2307" width="6.7109375" style="45" customWidth="1"/>
    <col min="2308" max="2308" width="5.28515625" style="45" customWidth="1"/>
    <col min="2309" max="2311" width="6.7109375" style="45" customWidth="1"/>
    <col min="2312" max="2312" width="5.85546875" style="45" customWidth="1"/>
    <col min="2313" max="2313" width="7" style="45" customWidth="1"/>
    <col min="2314" max="2314" width="6.5703125" style="45" customWidth="1"/>
    <col min="2315" max="2317" width="6.7109375" style="45" customWidth="1"/>
    <col min="2318" max="2318" width="6.85546875" style="45" customWidth="1"/>
    <col min="2319" max="2319" width="6.7109375" style="45" customWidth="1"/>
    <col min="2320" max="2320" width="4.28515625" style="45" customWidth="1"/>
    <col min="2321" max="2321" width="6.7109375" style="45" customWidth="1"/>
    <col min="2322" max="2322" width="4.42578125" style="45" customWidth="1"/>
    <col min="2323" max="2560" width="9.140625" style="45"/>
    <col min="2561" max="2561" width="30.85546875" style="45" customWidth="1"/>
    <col min="2562" max="2562" width="8.42578125" style="45" customWidth="1"/>
    <col min="2563" max="2563" width="6.7109375" style="45" customWidth="1"/>
    <col min="2564" max="2564" width="5.28515625" style="45" customWidth="1"/>
    <col min="2565" max="2567" width="6.7109375" style="45" customWidth="1"/>
    <col min="2568" max="2568" width="5.85546875" style="45" customWidth="1"/>
    <col min="2569" max="2569" width="7" style="45" customWidth="1"/>
    <col min="2570" max="2570" width="6.5703125" style="45" customWidth="1"/>
    <col min="2571" max="2573" width="6.7109375" style="45" customWidth="1"/>
    <col min="2574" max="2574" width="6.85546875" style="45" customWidth="1"/>
    <col min="2575" max="2575" width="6.7109375" style="45" customWidth="1"/>
    <col min="2576" max="2576" width="4.28515625" style="45" customWidth="1"/>
    <col min="2577" max="2577" width="6.7109375" style="45" customWidth="1"/>
    <col min="2578" max="2578" width="4.42578125" style="45" customWidth="1"/>
    <col min="2579" max="2816" width="9.140625" style="45"/>
    <col min="2817" max="2817" width="30.85546875" style="45" customWidth="1"/>
    <col min="2818" max="2818" width="8.42578125" style="45" customWidth="1"/>
    <col min="2819" max="2819" width="6.7109375" style="45" customWidth="1"/>
    <col min="2820" max="2820" width="5.28515625" style="45" customWidth="1"/>
    <col min="2821" max="2823" width="6.7109375" style="45" customWidth="1"/>
    <col min="2824" max="2824" width="5.85546875" style="45" customWidth="1"/>
    <col min="2825" max="2825" width="7" style="45" customWidth="1"/>
    <col min="2826" max="2826" width="6.5703125" style="45" customWidth="1"/>
    <col min="2827" max="2829" width="6.7109375" style="45" customWidth="1"/>
    <col min="2830" max="2830" width="6.85546875" style="45" customWidth="1"/>
    <col min="2831" max="2831" width="6.7109375" style="45" customWidth="1"/>
    <col min="2832" max="2832" width="4.28515625" style="45" customWidth="1"/>
    <col min="2833" max="2833" width="6.7109375" style="45" customWidth="1"/>
    <col min="2834" max="2834" width="4.42578125" style="45" customWidth="1"/>
    <col min="2835" max="3072" width="9.140625" style="45"/>
    <col min="3073" max="3073" width="30.85546875" style="45" customWidth="1"/>
    <col min="3074" max="3074" width="8.42578125" style="45" customWidth="1"/>
    <col min="3075" max="3075" width="6.7109375" style="45" customWidth="1"/>
    <col min="3076" max="3076" width="5.28515625" style="45" customWidth="1"/>
    <col min="3077" max="3079" width="6.7109375" style="45" customWidth="1"/>
    <col min="3080" max="3080" width="5.85546875" style="45" customWidth="1"/>
    <col min="3081" max="3081" width="7" style="45" customWidth="1"/>
    <col min="3082" max="3082" width="6.5703125" style="45" customWidth="1"/>
    <col min="3083" max="3085" width="6.7109375" style="45" customWidth="1"/>
    <col min="3086" max="3086" width="6.85546875" style="45" customWidth="1"/>
    <col min="3087" max="3087" width="6.7109375" style="45" customWidth="1"/>
    <col min="3088" max="3088" width="4.28515625" style="45" customWidth="1"/>
    <col min="3089" max="3089" width="6.7109375" style="45" customWidth="1"/>
    <col min="3090" max="3090" width="4.42578125" style="45" customWidth="1"/>
    <col min="3091" max="3328" width="9.140625" style="45"/>
    <col min="3329" max="3329" width="30.85546875" style="45" customWidth="1"/>
    <col min="3330" max="3330" width="8.42578125" style="45" customWidth="1"/>
    <col min="3331" max="3331" width="6.7109375" style="45" customWidth="1"/>
    <col min="3332" max="3332" width="5.28515625" style="45" customWidth="1"/>
    <col min="3333" max="3335" width="6.7109375" style="45" customWidth="1"/>
    <col min="3336" max="3336" width="5.85546875" style="45" customWidth="1"/>
    <col min="3337" max="3337" width="7" style="45" customWidth="1"/>
    <col min="3338" max="3338" width="6.5703125" style="45" customWidth="1"/>
    <col min="3339" max="3341" width="6.7109375" style="45" customWidth="1"/>
    <col min="3342" max="3342" width="6.85546875" style="45" customWidth="1"/>
    <col min="3343" max="3343" width="6.7109375" style="45" customWidth="1"/>
    <col min="3344" max="3344" width="4.28515625" style="45" customWidth="1"/>
    <col min="3345" max="3345" width="6.7109375" style="45" customWidth="1"/>
    <col min="3346" max="3346" width="4.42578125" style="45" customWidth="1"/>
    <col min="3347" max="3584" width="9.140625" style="45"/>
    <col min="3585" max="3585" width="30.85546875" style="45" customWidth="1"/>
    <col min="3586" max="3586" width="8.42578125" style="45" customWidth="1"/>
    <col min="3587" max="3587" width="6.7109375" style="45" customWidth="1"/>
    <col min="3588" max="3588" width="5.28515625" style="45" customWidth="1"/>
    <col min="3589" max="3591" width="6.7109375" style="45" customWidth="1"/>
    <col min="3592" max="3592" width="5.85546875" style="45" customWidth="1"/>
    <col min="3593" max="3593" width="7" style="45" customWidth="1"/>
    <col min="3594" max="3594" width="6.5703125" style="45" customWidth="1"/>
    <col min="3595" max="3597" width="6.7109375" style="45" customWidth="1"/>
    <col min="3598" max="3598" width="6.85546875" style="45" customWidth="1"/>
    <col min="3599" max="3599" width="6.7109375" style="45" customWidth="1"/>
    <col min="3600" max="3600" width="4.28515625" style="45" customWidth="1"/>
    <col min="3601" max="3601" width="6.7109375" style="45" customWidth="1"/>
    <col min="3602" max="3602" width="4.42578125" style="45" customWidth="1"/>
    <col min="3603" max="3840" width="9.140625" style="45"/>
    <col min="3841" max="3841" width="30.85546875" style="45" customWidth="1"/>
    <col min="3842" max="3842" width="8.42578125" style="45" customWidth="1"/>
    <col min="3843" max="3843" width="6.7109375" style="45" customWidth="1"/>
    <col min="3844" max="3844" width="5.28515625" style="45" customWidth="1"/>
    <col min="3845" max="3847" width="6.7109375" style="45" customWidth="1"/>
    <col min="3848" max="3848" width="5.85546875" style="45" customWidth="1"/>
    <col min="3849" max="3849" width="7" style="45" customWidth="1"/>
    <col min="3850" max="3850" width="6.5703125" style="45" customWidth="1"/>
    <col min="3851" max="3853" width="6.7109375" style="45" customWidth="1"/>
    <col min="3854" max="3854" width="6.85546875" style="45" customWidth="1"/>
    <col min="3855" max="3855" width="6.7109375" style="45" customWidth="1"/>
    <col min="3856" max="3856" width="4.28515625" style="45" customWidth="1"/>
    <col min="3857" max="3857" width="6.7109375" style="45" customWidth="1"/>
    <col min="3858" max="3858" width="4.42578125" style="45" customWidth="1"/>
    <col min="3859" max="4096" width="9.140625" style="45"/>
    <col min="4097" max="4097" width="30.85546875" style="45" customWidth="1"/>
    <col min="4098" max="4098" width="8.42578125" style="45" customWidth="1"/>
    <col min="4099" max="4099" width="6.7109375" style="45" customWidth="1"/>
    <col min="4100" max="4100" width="5.28515625" style="45" customWidth="1"/>
    <col min="4101" max="4103" width="6.7109375" style="45" customWidth="1"/>
    <col min="4104" max="4104" width="5.85546875" style="45" customWidth="1"/>
    <col min="4105" max="4105" width="7" style="45" customWidth="1"/>
    <col min="4106" max="4106" width="6.5703125" style="45" customWidth="1"/>
    <col min="4107" max="4109" width="6.7109375" style="45" customWidth="1"/>
    <col min="4110" max="4110" width="6.85546875" style="45" customWidth="1"/>
    <col min="4111" max="4111" width="6.7109375" style="45" customWidth="1"/>
    <col min="4112" max="4112" width="4.28515625" style="45" customWidth="1"/>
    <col min="4113" max="4113" width="6.7109375" style="45" customWidth="1"/>
    <col min="4114" max="4114" width="4.42578125" style="45" customWidth="1"/>
    <col min="4115" max="4352" width="9.140625" style="45"/>
    <col min="4353" max="4353" width="30.85546875" style="45" customWidth="1"/>
    <col min="4354" max="4354" width="8.42578125" style="45" customWidth="1"/>
    <col min="4355" max="4355" width="6.7109375" style="45" customWidth="1"/>
    <col min="4356" max="4356" width="5.28515625" style="45" customWidth="1"/>
    <col min="4357" max="4359" width="6.7109375" style="45" customWidth="1"/>
    <col min="4360" max="4360" width="5.85546875" style="45" customWidth="1"/>
    <col min="4361" max="4361" width="7" style="45" customWidth="1"/>
    <col min="4362" max="4362" width="6.5703125" style="45" customWidth="1"/>
    <col min="4363" max="4365" width="6.7109375" style="45" customWidth="1"/>
    <col min="4366" max="4366" width="6.85546875" style="45" customWidth="1"/>
    <col min="4367" max="4367" width="6.7109375" style="45" customWidth="1"/>
    <col min="4368" max="4368" width="4.28515625" style="45" customWidth="1"/>
    <col min="4369" max="4369" width="6.7109375" style="45" customWidth="1"/>
    <col min="4370" max="4370" width="4.42578125" style="45" customWidth="1"/>
    <col min="4371" max="4608" width="9.140625" style="45"/>
    <col min="4609" max="4609" width="30.85546875" style="45" customWidth="1"/>
    <col min="4610" max="4610" width="8.42578125" style="45" customWidth="1"/>
    <col min="4611" max="4611" width="6.7109375" style="45" customWidth="1"/>
    <col min="4612" max="4612" width="5.28515625" style="45" customWidth="1"/>
    <col min="4613" max="4615" width="6.7109375" style="45" customWidth="1"/>
    <col min="4616" max="4616" width="5.85546875" style="45" customWidth="1"/>
    <col min="4617" max="4617" width="7" style="45" customWidth="1"/>
    <col min="4618" max="4618" width="6.5703125" style="45" customWidth="1"/>
    <col min="4619" max="4621" width="6.7109375" style="45" customWidth="1"/>
    <col min="4622" max="4622" width="6.85546875" style="45" customWidth="1"/>
    <col min="4623" max="4623" width="6.7109375" style="45" customWidth="1"/>
    <col min="4624" max="4624" width="4.28515625" style="45" customWidth="1"/>
    <col min="4625" max="4625" width="6.7109375" style="45" customWidth="1"/>
    <col min="4626" max="4626" width="4.42578125" style="45" customWidth="1"/>
    <col min="4627" max="4864" width="9.140625" style="45"/>
    <col min="4865" max="4865" width="30.85546875" style="45" customWidth="1"/>
    <col min="4866" max="4866" width="8.42578125" style="45" customWidth="1"/>
    <col min="4867" max="4867" width="6.7109375" style="45" customWidth="1"/>
    <col min="4868" max="4868" width="5.28515625" style="45" customWidth="1"/>
    <col min="4869" max="4871" width="6.7109375" style="45" customWidth="1"/>
    <col min="4872" max="4872" width="5.85546875" style="45" customWidth="1"/>
    <col min="4873" max="4873" width="7" style="45" customWidth="1"/>
    <col min="4874" max="4874" width="6.5703125" style="45" customWidth="1"/>
    <col min="4875" max="4877" width="6.7109375" style="45" customWidth="1"/>
    <col min="4878" max="4878" width="6.85546875" style="45" customWidth="1"/>
    <col min="4879" max="4879" width="6.7109375" style="45" customWidth="1"/>
    <col min="4880" max="4880" width="4.28515625" style="45" customWidth="1"/>
    <col min="4881" max="4881" width="6.7109375" style="45" customWidth="1"/>
    <col min="4882" max="4882" width="4.42578125" style="45" customWidth="1"/>
    <col min="4883" max="5120" width="9.140625" style="45"/>
    <col min="5121" max="5121" width="30.85546875" style="45" customWidth="1"/>
    <col min="5122" max="5122" width="8.42578125" style="45" customWidth="1"/>
    <col min="5123" max="5123" width="6.7109375" style="45" customWidth="1"/>
    <col min="5124" max="5124" width="5.28515625" style="45" customWidth="1"/>
    <col min="5125" max="5127" width="6.7109375" style="45" customWidth="1"/>
    <col min="5128" max="5128" width="5.85546875" style="45" customWidth="1"/>
    <col min="5129" max="5129" width="7" style="45" customWidth="1"/>
    <col min="5130" max="5130" width="6.5703125" style="45" customWidth="1"/>
    <col min="5131" max="5133" width="6.7109375" style="45" customWidth="1"/>
    <col min="5134" max="5134" width="6.85546875" style="45" customWidth="1"/>
    <col min="5135" max="5135" width="6.7109375" style="45" customWidth="1"/>
    <col min="5136" max="5136" width="4.28515625" style="45" customWidth="1"/>
    <col min="5137" max="5137" width="6.7109375" style="45" customWidth="1"/>
    <col min="5138" max="5138" width="4.42578125" style="45" customWidth="1"/>
    <col min="5139" max="5376" width="9.140625" style="45"/>
    <col min="5377" max="5377" width="30.85546875" style="45" customWidth="1"/>
    <col min="5378" max="5378" width="8.42578125" style="45" customWidth="1"/>
    <col min="5379" max="5379" width="6.7109375" style="45" customWidth="1"/>
    <col min="5380" max="5380" width="5.28515625" style="45" customWidth="1"/>
    <col min="5381" max="5383" width="6.7109375" style="45" customWidth="1"/>
    <col min="5384" max="5384" width="5.85546875" style="45" customWidth="1"/>
    <col min="5385" max="5385" width="7" style="45" customWidth="1"/>
    <col min="5386" max="5386" width="6.5703125" style="45" customWidth="1"/>
    <col min="5387" max="5389" width="6.7109375" style="45" customWidth="1"/>
    <col min="5390" max="5390" width="6.85546875" style="45" customWidth="1"/>
    <col min="5391" max="5391" width="6.7109375" style="45" customWidth="1"/>
    <col min="5392" max="5392" width="4.28515625" style="45" customWidth="1"/>
    <col min="5393" max="5393" width="6.7109375" style="45" customWidth="1"/>
    <col min="5394" max="5394" width="4.42578125" style="45" customWidth="1"/>
    <col min="5395" max="5632" width="9.140625" style="45"/>
    <col min="5633" max="5633" width="30.85546875" style="45" customWidth="1"/>
    <col min="5634" max="5634" width="8.42578125" style="45" customWidth="1"/>
    <col min="5635" max="5635" width="6.7109375" style="45" customWidth="1"/>
    <col min="5636" max="5636" width="5.28515625" style="45" customWidth="1"/>
    <col min="5637" max="5639" width="6.7109375" style="45" customWidth="1"/>
    <col min="5640" max="5640" width="5.85546875" style="45" customWidth="1"/>
    <col min="5641" max="5641" width="7" style="45" customWidth="1"/>
    <col min="5642" max="5642" width="6.5703125" style="45" customWidth="1"/>
    <col min="5643" max="5645" width="6.7109375" style="45" customWidth="1"/>
    <col min="5646" max="5646" width="6.85546875" style="45" customWidth="1"/>
    <col min="5647" max="5647" width="6.7109375" style="45" customWidth="1"/>
    <col min="5648" max="5648" width="4.28515625" style="45" customWidth="1"/>
    <col min="5649" max="5649" width="6.7109375" style="45" customWidth="1"/>
    <col min="5650" max="5650" width="4.42578125" style="45" customWidth="1"/>
    <col min="5651" max="5888" width="9.140625" style="45"/>
    <col min="5889" max="5889" width="30.85546875" style="45" customWidth="1"/>
    <col min="5890" max="5890" width="8.42578125" style="45" customWidth="1"/>
    <col min="5891" max="5891" width="6.7109375" style="45" customWidth="1"/>
    <col min="5892" max="5892" width="5.28515625" style="45" customWidth="1"/>
    <col min="5893" max="5895" width="6.7109375" style="45" customWidth="1"/>
    <col min="5896" max="5896" width="5.85546875" style="45" customWidth="1"/>
    <col min="5897" max="5897" width="7" style="45" customWidth="1"/>
    <col min="5898" max="5898" width="6.5703125" style="45" customWidth="1"/>
    <col min="5899" max="5901" width="6.7109375" style="45" customWidth="1"/>
    <col min="5902" max="5902" width="6.85546875" style="45" customWidth="1"/>
    <col min="5903" max="5903" width="6.7109375" style="45" customWidth="1"/>
    <col min="5904" max="5904" width="4.28515625" style="45" customWidth="1"/>
    <col min="5905" max="5905" width="6.7109375" style="45" customWidth="1"/>
    <col min="5906" max="5906" width="4.42578125" style="45" customWidth="1"/>
    <col min="5907" max="6144" width="9.140625" style="45"/>
    <col min="6145" max="6145" width="30.85546875" style="45" customWidth="1"/>
    <col min="6146" max="6146" width="8.42578125" style="45" customWidth="1"/>
    <col min="6147" max="6147" width="6.7109375" style="45" customWidth="1"/>
    <col min="6148" max="6148" width="5.28515625" style="45" customWidth="1"/>
    <col min="6149" max="6151" width="6.7109375" style="45" customWidth="1"/>
    <col min="6152" max="6152" width="5.85546875" style="45" customWidth="1"/>
    <col min="6153" max="6153" width="7" style="45" customWidth="1"/>
    <col min="6154" max="6154" width="6.5703125" style="45" customWidth="1"/>
    <col min="6155" max="6157" width="6.7109375" style="45" customWidth="1"/>
    <col min="6158" max="6158" width="6.85546875" style="45" customWidth="1"/>
    <col min="6159" max="6159" width="6.7109375" style="45" customWidth="1"/>
    <col min="6160" max="6160" width="4.28515625" style="45" customWidth="1"/>
    <col min="6161" max="6161" width="6.7109375" style="45" customWidth="1"/>
    <col min="6162" max="6162" width="4.42578125" style="45" customWidth="1"/>
    <col min="6163" max="6400" width="9.140625" style="45"/>
    <col min="6401" max="6401" width="30.85546875" style="45" customWidth="1"/>
    <col min="6402" max="6402" width="8.42578125" style="45" customWidth="1"/>
    <col min="6403" max="6403" width="6.7109375" style="45" customWidth="1"/>
    <col min="6404" max="6404" width="5.28515625" style="45" customWidth="1"/>
    <col min="6405" max="6407" width="6.7109375" style="45" customWidth="1"/>
    <col min="6408" max="6408" width="5.85546875" style="45" customWidth="1"/>
    <col min="6409" max="6409" width="7" style="45" customWidth="1"/>
    <col min="6410" max="6410" width="6.5703125" style="45" customWidth="1"/>
    <col min="6411" max="6413" width="6.7109375" style="45" customWidth="1"/>
    <col min="6414" max="6414" width="6.85546875" style="45" customWidth="1"/>
    <col min="6415" max="6415" width="6.7109375" style="45" customWidth="1"/>
    <col min="6416" max="6416" width="4.28515625" style="45" customWidth="1"/>
    <col min="6417" max="6417" width="6.7109375" style="45" customWidth="1"/>
    <col min="6418" max="6418" width="4.42578125" style="45" customWidth="1"/>
    <col min="6419" max="6656" width="9.140625" style="45"/>
    <col min="6657" max="6657" width="30.85546875" style="45" customWidth="1"/>
    <col min="6658" max="6658" width="8.42578125" style="45" customWidth="1"/>
    <col min="6659" max="6659" width="6.7109375" style="45" customWidth="1"/>
    <col min="6660" max="6660" width="5.28515625" style="45" customWidth="1"/>
    <col min="6661" max="6663" width="6.7109375" style="45" customWidth="1"/>
    <col min="6664" max="6664" width="5.85546875" style="45" customWidth="1"/>
    <col min="6665" max="6665" width="7" style="45" customWidth="1"/>
    <col min="6666" max="6666" width="6.5703125" style="45" customWidth="1"/>
    <col min="6667" max="6669" width="6.7109375" style="45" customWidth="1"/>
    <col min="6670" max="6670" width="6.85546875" style="45" customWidth="1"/>
    <col min="6671" max="6671" width="6.7109375" style="45" customWidth="1"/>
    <col min="6672" max="6672" width="4.28515625" style="45" customWidth="1"/>
    <col min="6673" max="6673" width="6.7109375" style="45" customWidth="1"/>
    <col min="6674" max="6674" width="4.42578125" style="45" customWidth="1"/>
    <col min="6675" max="6912" width="9.140625" style="45"/>
    <col min="6913" max="6913" width="30.85546875" style="45" customWidth="1"/>
    <col min="6914" max="6914" width="8.42578125" style="45" customWidth="1"/>
    <col min="6915" max="6915" width="6.7109375" style="45" customWidth="1"/>
    <col min="6916" max="6916" width="5.28515625" style="45" customWidth="1"/>
    <col min="6917" max="6919" width="6.7109375" style="45" customWidth="1"/>
    <col min="6920" max="6920" width="5.85546875" style="45" customWidth="1"/>
    <col min="6921" max="6921" width="7" style="45" customWidth="1"/>
    <col min="6922" max="6922" width="6.5703125" style="45" customWidth="1"/>
    <col min="6923" max="6925" width="6.7109375" style="45" customWidth="1"/>
    <col min="6926" max="6926" width="6.85546875" style="45" customWidth="1"/>
    <col min="6927" max="6927" width="6.7109375" style="45" customWidth="1"/>
    <col min="6928" max="6928" width="4.28515625" style="45" customWidth="1"/>
    <col min="6929" max="6929" width="6.7109375" style="45" customWidth="1"/>
    <col min="6930" max="6930" width="4.42578125" style="45" customWidth="1"/>
    <col min="6931" max="7168" width="9.140625" style="45"/>
    <col min="7169" max="7169" width="30.85546875" style="45" customWidth="1"/>
    <col min="7170" max="7170" width="8.42578125" style="45" customWidth="1"/>
    <col min="7171" max="7171" width="6.7109375" style="45" customWidth="1"/>
    <col min="7172" max="7172" width="5.28515625" style="45" customWidth="1"/>
    <col min="7173" max="7175" width="6.7109375" style="45" customWidth="1"/>
    <col min="7176" max="7176" width="5.85546875" style="45" customWidth="1"/>
    <col min="7177" max="7177" width="7" style="45" customWidth="1"/>
    <col min="7178" max="7178" width="6.5703125" style="45" customWidth="1"/>
    <col min="7179" max="7181" width="6.7109375" style="45" customWidth="1"/>
    <col min="7182" max="7182" width="6.85546875" style="45" customWidth="1"/>
    <col min="7183" max="7183" width="6.7109375" style="45" customWidth="1"/>
    <col min="7184" max="7184" width="4.28515625" style="45" customWidth="1"/>
    <col min="7185" max="7185" width="6.7109375" style="45" customWidth="1"/>
    <col min="7186" max="7186" width="4.42578125" style="45" customWidth="1"/>
    <col min="7187" max="7424" width="9.140625" style="45"/>
    <col min="7425" max="7425" width="30.85546875" style="45" customWidth="1"/>
    <col min="7426" max="7426" width="8.42578125" style="45" customWidth="1"/>
    <col min="7427" max="7427" width="6.7109375" style="45" customWidth="1"/>
    <col min="7428" max="7428" width="5.28515625" style="45" customWidth="1"/>
    <col min="7429" max="7431" width="6.7109375" style="45" customWidth="1"/>
    <col min="7432" max="7432" width="5.85546875" style="45" customWidth="1"/>
    <col min="7433" max="7433" width="7" style="45" customWidth="1"/>
    <col min="7434" max="7434" width="6.5703125" style="45" customWidth="1"/>
    <col min="7435" max="7437" width="6.7109375" style="45" customWidth="1"/>
    <col min="7438" max="7438" width="6.85546875" style="45" customWidth="1"/>
    <col min="7439" max="7439" width="6.7109375" style="45" customWidth="1"/>
    <col min="7440" max="7440" width="4.28515625" style="45" customWidth="1"/>
    <col min="7441" max="7441" width="6.7109375" style="45" customWidth="1"/>
    <col min="7442" max="7442" width="4.42578125" style="45" customWidth="1"/>
    <col min="7443" max="7680" width="9.140625" style="45"/>
    <col min="7681" max="7681" width="30.85546875" style="45" customWidth="1"/>
    <col min="7682" max="7682" width="8.42578125" style="45" customWidth="1"/>
    <col min="7683" max="7683" width="6.7109375" style="45" customWidth="1"/>
    <col min="7684" max="7684" width="5.28515625" style="45" customWidth="1"/>
    <col min="7685" max="7687" width="6.7109375" style="45" customWidth="1"/>
    <col min="7688" max="7688" width="5.85546875" style="45" customWidth="1"/>
    <col min="7689" max="7689" width="7" style="45" customWidth="1"/>
    <col min="7690" max="7690" width="6.5703125" style="45" customWidth="1"/>
    <col min="7691" max="7693" width="6.7109375" style="45" customWidth="1"/>
    <col min="7694" max="7694" width="6.85546875" style="45" customWidth="1"/>
    <col min="7695" max="7695" width="6.7109375" style="45" customWidth="1"/>
    <col min="7696" max="7696" width="4.28515625" style="45" customWidth="1"/>
    <col min="7697" max="7697" width="6.7109375" style="45" customWidth="1"/>
    <col min="7698" max="7698" width="4.42578125" style="45" customWidth="1"/>
    <col min="7699" max="7936" width="9.140625" style="45"/>
    <col min="7937" max="7937" width="30.85546875" style="45" customWidth="1"/>
    <col min="7938" max="7938" width="8.42578125" style="45" customWidth="1"/>
    <col min="7939" max="7939" width="6.7109375" style="45" customWidth="1"/>
    <col min="7940" max="7940" width="5.28515625" style="45" customWidth="1"/>
    <col min="7941" max="7943" width="6.7109375" style="45" customWidth="1"/>
    <col min="7944" max="7944" width="5.85546875" style="45" customWidth="1"/>
    <col min="7945" max="7945" width="7" style="45" customWidth="1"/>
    <col min="7946" max="7946" width="6.5703125" style="45" customWidth="1"/>
    <col min="7947" max="7949" width="6.7109375" style="45" customWidth="1"/>
    <col min="7950" max="7950" width="6.85546875" style="45" customWidth="1"/>
    <col min="7951" max="7951" width="6.7109375" style="45" customWidth="1"/>
    <col min="7952" max="7952" width="4.28515625" style="45" customWidth="1"/>
    <col min="7953" max="7953" width="6.7109375" style="45" customWidth="1"/>
    <col min="7954" max="7954" width="4.42578125" style="45" customWidth="1"/>
    <col min="7955" max="8192" width="9.140625" style="45"/>
    <col min="8193" max="8193" width="30.85546875" style="45" customWidth="1"/>
    <col min="8194" max="8194" width="8.42578125" style="45" customWidth="1"/>
    <col min="8195" max="8195" width="6.7109375" style="45" customWidth="1"/>
    <col min="8196" max="8196" width="5.28515625" style="45" customWidth="1"/>
    <col min="8197" max="8199" width="6.7109375" style="45" customWidth="1"/>
    <col min="8200" max="8200" width="5.85546875" style="45" customWidth="1"/>
    <col min="8201" max="8201" width="7" style="45" customWidth="1"/>
    <col min="8202" max="8202" width="6.5703125" style="45" customWidth="1"/>
    <col min="8203" max="8205" width="6.7109375" style="45" customWidth="1"/>
    <col min="8206" max="8206" width="6.85546875" style="45" customWidth="1"/>
    <col min="8207" max="8207" width="6.7109375" style="45" customWidth="1"/>
    <col min="8208" max="8208" width="4.28515625" style="45" customWidth="1"/>
    <col min="8209" max="8209" width="6.7109375" style="45" customWidth="1"/>
    <col min="8210" max="8210" width="4.42578125" style="45" customWidth="1"/>
    <col min="8211" max="8448" width="9.140625" style="45"/>
    <col min="8449" max="8449" width="30.85546875" style="45" customWidth="1"/>
    <col min="8450" max="8450" width="8.42578125" style="45" customWidth="1"/>
    <col min="8451" max="8451" width="6.7109375" style="45" customWidth="1"/>
    <col min="8452" max="8452" width="5.28515625" style="45" customWidth="1"/>
    <col min="8453" max="8455" width="6.7109375" style="45" customWidth="1"/>
    <col min="8456" max="8456" width="5.85546875" style="45" customWidth="1"/>
    <col min="8457" max="8457" width="7" style="45" customWidth="1"/>
    <col min="8458" max="8458" width="6.5703125" style="45" customWidth="1"/>
    <col min="8459" max="8461" width="6.7109375" style="45" customWidth="1"/>
    <col min="8462" max="8462" width="6.85546875" style="45" customWidth="1"/>
    <col min="8463" max="8463" width="6.7109375" style="45" customWidth="1"/>
    <col min="8464" max="8464" width="4.28515625" style="45" customWidth="1"/>
    <col min="8465" max="8465" width="6.7109375" style="45" customWidth="1"/>
    <col min="8466" max="8466" width="4.42578125" style="45" customWidth="1"/>
    <col min="8467" max="8704" width="9.140625" style="45"/>
    <col min="8705" max="8705" width="30.85546875" style="45" customWidth="1"/>
    <col min="8706" max="8706" width="8.42578125" style="45" customWidth="1"/>
    <col min="8707" max="8707" width="6.7109375" style="45" customWidth="1"/>
    <col min="8708" max="8708" width="5.28515625" style="45" customWidth="1"/>
    <col min="8709" max="8711" width="6.7109375" style="45" customWidth="1"/>
    <col min="8712" max="8712" width="5.85546875" style="45" customWidth="1"/>
    <col min="8713" max="8713" width="7" style="45" customWidth="1"/>
    <col min="8714" max="8714" width="6.5703125" style="45" customWidth="1"/>
    <col min="8715" max="8717" width="6.7109375" style="45" customWidth="1"/>
    <col min="8718" max="8718" width="6.85546875" style="45" customWidth="1"/>
    <col min="8719" max="8719" width="6.7109375" style="45" customWidth="1"/>
    <col min="8720" max="8720" width="4.28515625" style="45" customWidth="1"/>
    <col min="8721" max="8721" width="6.7109375" style="45" customWidth="1"/>
    <col min="8722" max="8722" width="4.42578125" style="45" customWidth="1"/>
    <col min="8723" max="8960" width="9.140625" style="45"/>
    <col min="8961" max="8961" width="30.85546875" style="45" customWidth="1"/>
    <col min="8962" max="8962" width="8.42578125" style="45" customWidth="1"/>
    <col min="8963" max="8963" width="6.7109375" style="45" customWidth="1"/>
    <col min="8964" max="8964" width="5.28515625" style="45" customWidth="1"/>
    <col min="8965" max="8967" width="6.7109375" style="45" customWidth="1"/>
    <col min="8968" max="8968" width="5.85546875" style="45" customWidth="1"/>
    <col min="8969" max="8969" width="7" style="45" customWidth="1"/>
    <col min="8970" max="8970" width="6.5703125" style="45" customWidth="1"/>
    <col min="8971" max="8973" width="6.7109375" style="45" customWidth="1"/>
    <col min="8974" max="8974" width="6.85546875" style="45" customWidth="1"/>
    <col min="8975" max="8975" width="6.7109375" style="45" customWidth="1"/>
    <col min="8976" max="8976" width="4.28515625" style="45" customWidth="1"/>
    <col min="8977" max="8977" width="6.7109375" style="45" customWidth="1"/>
    <col min="8978" max="8978" width="4.42578125" style="45" customWidth="1"/>
    <col min="8979" max="9216" width="9.140625" style="45"/>
    <col min="9217" max="9217" width="30.85546875" style="45" customWidth="1"/>
    <col min="9218" max="9218" width="8.42578125" style="45" customWidth="1"/>
    <col min="9219" max="9219" width="6.7109375" style="45" customWidth="1"/>
    <col min="9220" max="9220" width="5.28515625" style="45" customWidth="1"/>
    <col min="9221" max="9223" width="6.7109375" style="45" customWidth="1"/>
    <col min="9224" max="9224" width="5.85546875" style="45" customWidth="1"/>
    <col min="9225" max="9225" width="7" style="45" customWidth="1"/>
    <col min="9226" max="9226" width="6.5703125" style="45" customWidth="1"/>
    <col min="9227" max="9229" width="6.7109375" style="45" customWidth="1"/>
    <col min="9230" max="9230" width="6.85546875" style="45" customWidth="1"/>
    <col min="9231" max="9231" width="6.7109375" style="45" customWidth="1"/>
    <col min="9232" max="9232" width="4.28515625" style="45" customWidth="1"/>
    <col min="9233" max="9233" width="6.7109375" style="45" customWidth="1"/>
    <col min="9234" max="9234" width="4.42578125" style="45" customWidth="1"/>
    <col min="9235" max="9472" width="9.140625" style="45"/>
    <col min="9473" max="9473" width="30.85546875" style="45" customWidth="1"/>
    <col min="9474" max="9474" width="8.42578125" style="45" customWidth="1"/>
    <col min="9475" max="9475" width="6.7109375" style="45" customWidth="1"/>
    <col min="9476" max="9476" width="5.28515625" style="45" customWidth="1"/>
    <col min="9477" max="9479" width="6.7109375" style="45" customWidth="1"/>
    <col min="9480" max="9480" width="5.85546875" style="45" customWidth="1"/>
    <col min="9481" max="9481" width="7" style="45" customWidth="1"/>
    <col min="9482" max="9482" width="6.5703125" style="45" customWidth="1"/>
    <col min="9483" max="9485" width="6.7109375" style="45" customWidth="1"/>
    <col min="9486" max="9486" width="6.85546875" style="45" customWidth="1"/>
    <col min="9487" max="9487" width="6.7109375" style="45" customWidth="1"/>
    <col min="9488" max="9488" width="4.28515625" style="45" customWidth="1"/>
    <col min="9489" max="9489" width="6.7109375" style="45" customWidth="1"/>
    <col min="9490" max="9490" width="4.42578125" style="45" customWidth="1"/>
    <col min="9491" max="9728" width="9.140625" style="45"/>
    <col min="9729" max="9729" width="30.85546875" style="45" customWidth="1"/>
    <col min="9730" max="9730" width="8.42578125" style="45" customWidth="1"/>
    <col min="9731" max="9731" width="6.7109375" style="45" customWidth="1"/>
    <col min="9732" max="9732" width="5.28515625" style="45" customWidth="1"/>
    <col min="9733" max="9735" width="6.7109375" style="45" customWidth="1"/>
    <col min="9736" max="9736" width="5.85546875" style="45" customWidth="1"/>
    <col min="9737" max="9737" width="7" style="45" customWidth="1"/>
    <col min="9738" max="9738" width="6.5703125" style="45" customWidth="1"/>
    <col min="9739" max="9741" width="6.7109375" style="45" customWidth="1"/>
    <col min="9742" max="9742" width="6.85546875" style="45" customWidth="1"/>
    <col min="9743" max="9743" width="6.7109375" style="45" customWidth="1"/>
    <col min="9744" max="9744" width="4.28515625" style="45" customWidth="1"/>
    <col min="9745" max="9745" width="6.7109375" style="45" customWidth="1"/>
    <col min="9746" max="9746" width="4.42578125" style="45" customWidth="1"/>
    <col min="9747" max="9984" width="9.140625" style="45"/>
    <col min="9985" max="9985" width="30.85546875" style="45" customWidth="1"/>
    <col min="9986" max="9986" width="8.42578125" style="45" customWidth="1"/>
    <col min="9987" max="9987" width="6.7109375" style="45" customWidth="1"/>
    <col min="9988" max="9988" width="5.28515625" style="45" customWidth="1"/>
    <col min="9989" max="9991" width="6.7109375" style="45" customWidth="1"/>
    <col min="9992" max="9992" width="5.85546875" style="45" customWidth="1"/>
    <col min="9993" max="9993" width="7" style="45" customWidth="1"/>
    <col min="9994" max="9994" width="6.5703125" style="45" customWidth="1"/>
    <col min="9995" max="9997" width="6.7109375" style="45" customWidth="1"/>
    <col min="9998" max="9998" width="6.85546875" style="45" customWidth="1"/>
    <col min="9999" max="9999" width="6.7109375" style="45" customWidth="1"/>
    <col min="10000" max="10000" width="4.28515625" style="45" customWidth="1"/>
    <col min="10001" max="10001" width="6.7109375" style="45" customWidth="1"/>
    <col min="10002" max="10002" width="4.42578125" style="45" customWidth="1"/>
    <col min="10003" max="10240" width="9.140625" style="45"/>
    <col min="10241" max="10241" width="30.85546875" style="45" customWidth="1"/>
    <col min="10242" max="10242" width="8.42578125" style="45" customWidth="1"/>
    <col min="10243" max="10243" width="6.7109375" style="45" customWidth="1"/>
    <col min="10244" max="10244" width="5.28515625" style="45" customWidth="1"/>
    <col min="10245" max="10247" width="6.7109375" style="45" customWidth="1"/>
    <col min="10248" max="10248" width="5.85546875" style="45" customWidth="1"/>
    <col min="10249" max="10249" width="7" style="45" customWidth="1"/>
    <col min="10250" max="10250" width="6.5703125" style="45" customWidth="1"/>
    <col min="10251" max="10253" width="6.7109375" style="45" customWidth="1"/>
    <col min="10254" max="10254" width="6.85546875" style="45" customWidth="1"/>
    <col min="10255" max="10255" width="6.7109375" style="45" customWidth="1"/>
    <col min="10256" max="10256" width="4.28515625" style="45" customWidth="1"/>
    <col min="10257" max="10257" width="6.7109375" style="45" customWidth="1"/>
    <col min="10258" max="10258" width="4.42578125" style="45" customWidth="1"/>
    <col min="10259" max="10496" width="9.140625" style="45"/>
    <col min="10497" max="10497" width="30.85546875" style="45" customWidth="1"/>
    <col min="10498" max="10498" width="8.42578125" style="45" customWidth="1"/>
    <col min="10499" max="10499" width="6.7109375" style="45" customWidth="1"/>
    <col min="10500" max="10500" width="5.28515625" style="45" customWidth="1"/>
    <col min="10501" max="10503" width="6.7109375" style="45" customWidth="1"/>
    <col min="10504" max="10504" width="5.85546875" style="45" customWidth="1"/>
    <col min="10505" max="10505" width="7" style="45" customWidth="1"/>
    <col min="10506" max="10506" width="6.5703125" style="45" customWidth="1"/>
    <col min="10507" max="10509" width="6.7109375" style="45" customWidth="1"/>
    <col min="10510" max="10510" width="6.85546875" style="45" customWidth="1"/>
    <col min="10511" max="10511" width="6.7109375" style="45" customWidth="1"/>
    <col min="10512" max="10512" width="4.28515625" style="45" customWidth="1"/>
    <col min="10513" max="10513" width="6.7109375" style="45" customWidth="1"/>
    <col min="10514" max="10514" width="4.42578125" style="45" customWidth="1"/>
    <col min="10515" max="10752" width="9.140625" style="45"/>
    <col min="10753" max="10753" width="30.85546875" style="45" customWidth="1"/>
    <col min="10754" max="10754" width="8.42578125" style="45" customWidth="1"/>
    <col min="10755" max="10755" width="6.7109375" style="45" customWidth="1"/>
    <col min="10756" max="10756" width="5.28515625" style="45" customWidth="1"/>
    <col min="10757" max="10759" width="6.7109375" style="45" customWidth="1"/>
    <col min="10760" max="10760" width="5.85546875" style="45" customWidth="1"/>
    <col min="10761" max="10761" width="7" style="45" customWidth="1"/>
    <col min="10762" max="10762" width="6.5703125" style="45" customWidth="1"/>
    <col min="10763" max="10765" width="6.7109375" style="45" customWidth="1"/>
    <col min="10766" max="10766" width="6.85546875" style="45" customWidth="1"/>
    <col min="10767" max="10767" width="6.7109375" style="45" customWidth="1"/>
    <col min="10768" max="10768" width="4.28515625" style="45" customWidth="1"/>
    <col min="10769" max="10769" width="6.7109375" style="45" customWidth="1"/>
    <col min="10770" max="10770" width="4.42578125" style="45" customWidth="1"/>
    <col min="10771" max="11008" width="9.140625" style="45"/>
    <col min="11009" max="11009" width="30.85546875" style="45" customWidth="1"/>
    <col min="11010" max="11010" width="8.42578125" style="45" customWidth="1"/>
    <col min="11011" max="11011" width="6.7109375" style="45" customWidth="1"/>
    <col min="11012" max="11012" width="5.28515625" style="45" customWidth="1"/>
    <col min="11013" max="11015" width="6.7109375" style="45" customWidth="1"/>
    <col min="11016" max="11016" width="5.85546875" style="45" customWidth="1"/>
    <col min="11017" max="11017" width="7" style="45" customWidth="1"/>
    <col min="11018" max="11018" width="6.5703125" style="45" customWidth="1"/>
    <col min="11019" max="11021" width="6.7109375" style="45" customWidth="1"/>
    <col min="11022" max="11022" width="6.85546875" style="45" customWidth="1"/>
    <col min="11023" max="11023" width="6.7109375" style="45" customWidth="1"/>
    <col min="11024" max="11024" width="4.28515625" style="45" customWidth="1"/>
    <col min="11025" max="11025" width="6.7109375" style="45" customWidth="1"/>
    <col min="11026" max="11026" width="4.42578125" style="45" customWidth="1"/>
    <col min="11027" max="11264" width="9.140625" style="45"/>
    <col min="11265" max="11265" width="30.85546875" style="45" customWidth="1"/>
    <col min="11266" max="11266" width="8.42578125" style="45" customWidth="1"/>
    <col min="11267" max="11267" width="6.7109375" style="45" customWidth="1"/>
    <col min="11268" max="11268" width="5.28515625" style="45" customWidth="1"/>
    <col min="11269" max="11271" width="6.7109375" style="45" customWidth="1"/>
    <col min="11272" max="11272" width="5.85546875" style="45" customWidth="1"/>
    <col min="11273" max="11273" width="7" style="45" customWidth="1"/>
    <col min="11274" max="11274" width="6.5703125" style="45" customWidth="1"/>
    <col min="11275" max="11277" width="6.7109375" style="45" customWidth="1"/>
    <col min="11278" max="11278" width="6.85546875" style="45" customWidth="1"/>
    <col min="11279" max="11279" width="6.7109375" style="45" customWidth="1"/>
    <col min="11280" max="11280" width="4.28515625" style="45" customWidth="1"/>
    <col min="11281" max="11281" width="6.7109375" style="45" customWidth="1"/>
    <col min="11282" max="11282" width="4.42578125" style="45" customWidth="1"/>
    <col min="11283" max="11520" width="9.140625" style="45"/>
    <col min="11521" max="11521" width="30.85546875" style="45" customWidth="1"/>
    <col min="11522" max="11522" width="8.42578125" style="45" customWidth="1"/>
    <col min="11523" max="11523" width="6.7109375" style="45" customWidth="1"/>
    <col min="11524" max="11524" width="5.28515625" style="45" customWidth="1"/>
    <col min="11525" max="11527" width="6.7109375" style="45" customWidth="1"/>
    <col min="11528" max="11528" width="5.85546875" style="45" customWidth="1"/>
    <col min="11529" max="11529" width="7" style="45" customWidth="1"/>
    <col min="11530" max="11530" width="6.5703125" style="45" customWidth="1"/>
    <col min="11531" max="11533" width="6.7109375" style="45" customWidth="1"/>
    <col min="11534" max="11534" width="6.85546875" style="45" customWidth="1"/>
    <col min="11535" max="11535" width="6.7109375" style="45" customWidth="1"/>
    <col min="11536" max="11536" width="4.28515625" style="45" customWidth="1"/>
    <col min="11537" max="11537" width="6.7109375" style="45" customWidth="1"/>
    <col min="11538" max="11538" width="4.42578125" style="45" customWidth="1"/>
    <col min="11539" max="11776" width="9.140625" style="45"/>
    <col min="11777" max="11777" width="30.85546875" style="45" customWidth="1"/>
    <col min="11778" max="11778" width="8.42578125" style="45" customWidth="1"/>
    <col min="11779" max="11779" width="6.7109375" style="45" customWidth="1"/>
    <col min="11780" max="11780" width="5.28515625" style="45" customWidth="1"/>
    <col min="11781" max="11783" width="6.7109375" style="45" customWidth="1"/>
    <col min="11784" max="11784" width="5.85546875" style="45" customWidth="1"/>
    <col min="11785" max="11785" width="7" style="45" customWidth="1"/>
    <col min="11786" max="11786" width="6.5703125" style="45" customWidth="1"/>
    <col min="11787" max="11789" width="6.7109375" style="45" customWidth="1"/>
    <col min="11790" max="11790" width="6.85546875" style="45" customWidth="1"/>
    <col min="11791" max="11791" width="6.7109375" style="45" customWidth="1"/>
    <col min="11792" max="11792" width="4.28515625" style="45" customWidth="1"/>
    <col min="11793" max="11793" width="6.7109375" style="45" customWidth="1"/>
    <col min="11794" max="11794" width="4.42578125" style="45" customWidth="1"/>
    <col min="11795" max="12032" width="9.140625" style="45"/>
    <col min="12033" max="12033" width="30.85546875" style="45" customWidth="1"/>
    <col min="12034" max="12034" width="8.42578125" style="45" customWidth="1"/>
    <col min="12035" max="12035" width="6.7109375" style="45" customWidth="1"/>
    <col min="12036" max="12036" width="5.28515625" style="45" customWidth="1"/>
    <col min="12037" max="12039" width="6.7109375" style="45" customWidth="1"/>
    <col min="12040" max="12040" width="5.85546875" style="45" customWidth="1"/>
    <col min="12041" max="12041" width="7" style="45" customWidth="1"/>
    <col min="12042" max="12042" width="6.5703125" style="45" customWidth="1"/>
    <col min="12043" max="12045" width="6.7109375" style="45" customWidth="1"/>
    <col min="12046" max="12046" width="6.85546875" style="45" customWidth="1"/>
    <col min="12047" max="12047" width="6.7109375" style="45" customWidth="1"/>
    <col min="12048" max="12048" width="4.28515625" style="45" customWidth="1"/>
    <col min="12049" max="12049" width="6.7109375" style="45" customWidth="1"/>
    <col min="12050" max="12050" width="4.42578125" style="45" customWidth="1"/>
    <col min="12051" max="12288" width="9.140625" style="45"/>
    <col min="12289" max="12289" width="30.85546875" style="45" customWidth="1"/>
    <col min="12290" max="12290" width="8.42578125" style="45" customWidth="1"/>
    <col min="12291" max="12291" width="6.7109375" style="45" customWidth="1"/>
    <col min="12292" max="12292" width="5.28515625" style="45" customWidth="1"/>
    <col min="12293" max="12295" width="6.7109375" style="45" customWidth="1"/>
    <col min="12296" max="12296" width="5.85546875" style="45" customWidth="1"/>
    <col min="12297" max="12297" width="7" style="45" customWidth="1"/>
    <col min="12298" max="12298" width="6.5703125" style="45" customWidth="1"/>
    <col min="12299" max="12301" width="6.7109375" style="45" customWidth="1"/>
    <col min="12302" max="12302" width="6.85546875" style="45" customWidth="1"/>
    <col min="12303" max="12303" width="6.7109375" style="45" customWidth="1"/>
    <col min="12304" max="12304" width="4.28515625" style="45" customWidth="1"/>
    <col min="12305" max="12305" width="6.7109375" style="45" customWidth="1"/>
    <col min="12306" max="12306" width="4.42578125" style="45" customWidth="1"/>
    <col min="12307" max="12544" width="9.140625" style="45"/>
    <col min="12545" max="12545" width="30.85546875" style="45" customWidth="1"/>
    <col min="12546" max="12546" width="8.42578125" style="45" customWidth="1"/>
    <col min="12547" max="12547" width="6.7109375" style="45" customWidth="1"/>
    <col min="12548" max="12548" width="5.28515625" style="45" customWidth="1"/>
    <col min="12549" max="12551" width="6.7109375" style="45" customWidth="1"/>
    <col min="12552" max="12552" width="5.85546875" style="45" customWidth="1"/>
    <col min="12553" max="12553" width="7" style="45" customWidth="1"/>
    <col min="12554" max="12554" width="6.5703125" style="45" customWidth="1"/>
    <col min="12555" max="12557" width="6.7109375" style="45" customWidth="1"/>
    <col min="12558" max="12558" width="6.85546875" style="45" customWidth="1"/>
    <col min="12559" max="12559" width="6.7109375" style="45" customWidth="1"/>
    <col min="12560" max="12560" width="4.28515625" style="45" customWidth="1"/>
    <col min="12561" max="12561" width="6.7109375" style="45" customWidth="1"/>
    <col min="12562" max="12562" width="4.42578125" style="45" customWidth="1"/>
    <col min="12563" max="12800" width="9.140625" style="45"/>
    <col min="12801" max="12801" width="30.85546875" style="45" customWidth="1"/>
    <col min="12802" max="12802" width="8.42578125" style="45" customWidth="1"/>
    <col min="12803" max="12803" width="6.7109375" style="45" customWidth="1"/>
    <col min="12804" max="12804" width="5.28515625" style="45" customWidth="1"/>
    <col min="12805" max="12807" width="6.7109375" style="45" customWidth="1"/>
    <col min="12808" max="12808" width="5.85546875" style="45" customWidth="1"/>
    <col min="12809" max="12809" width="7" style="45" customWidth="1"/>
    <col min="12810" max="12810" width="6.5703125" style="45" customWidth="1"/>
    <col min="12811" max="12813" width="6.7109375" style="45" customWidth="1"/>
    <col min="12814" max="12814" width="6.85546875" style="45" customWidth="1"/>
    <col min="12815" max="12815" width="6.7109375" style="45" customWidth="1"/>
    <col min="12816" max="12816" width="4.28515625" style="45" customWidth="1"/>
    <col min="12817" max="12817" width="6.7109375" style="45" customWidth="1"/>
    <col min="12818" max="12818" width="4.42578125" style="45" customWidth="1"/>
    <col min="12819" max="13056" width="9.140625" style="45"/>
    <col min="13057" max="13057" width="30.85546875" style="45" customWidth="1"/>
    <col min="13058" max="13058" width="8.42578125" style="45" customWidth="1"/>
    <col min="13059" max="13059" width="6.7109375" style="45" customWidth="1"/>
    <col min="13060" max="13060" width="5.28515625" style="45" customWidth="1"/>
    <col min="13061" max="13063" width="6.7109375" style="45" customWidth="1"/>
    <col min="13064" max="13064" width="5.85546875" style="45" customWidth="1"/>
    <col min="13065" max="13065" width="7" style="45" customWidth="1"/>
    <col min="13066" max="13066" width="6.5703125" style="45" customWidth="1"/>
    <col min="13067" max="13069" width="6.7109375" style="45" customWidth="1"/>
    <col min="13070" max="13070" width="6.85546875" style="45" customWidth="1"/>
    <col min="13071" max="13071" width="6.7109375" style="45" customWidth="1"/>
    <col min="13072" max="13072" width="4.28515625" style="45" customWidth="1"/>
    <col min="13073" max="13073" width="6.7109375" style="45" customWidth="1"/>
    <col min="13074" max="13074" width="4.42578125" style="45" customWidth="1"/>
    <col min="13075" max="13312" width="9.140625" style="45"/>
    <col min="13313" max="13313" width="30.85546875" style="45" customWidth="1"/>
    <col min="13314" max="13314" width="8.42578125" style="45" customWidth="1"/>
    <col min="13315" max="13315" width="6.7109375" style="45" customWidth="1"/>
    <col min="13316" max="13316" width="5.28515625" style="45" customWidth="1"/>
    <col min="13317" max="13319" width="6.7109375" style="45" customWidth="1"/>
    <col min="13320" max="13320" width="5.85546875" style="45" customWidth="1"/>
    <col min="13321" max="13321" width="7" style="45" customWidth="1"/>
    <col min="13322" max="13322" width="6.5703125" style="45" customWidth="1"/>
    <col min="13323" max="13325" width="6.7109375" style="45" customWidth="1"/>
    <col min="13326" max="13326" width="6.85546875" style="45" customWidth="1"/>
    <col min="13327" max="13327" width="6.7109375" style="45" customWidth="1"/>
    <col min="13328" max="13328" width="4.28515625" style="45" customWidth="1"/>
    <col min="13329" max="13329" width="6.7109375" style="45" customWidth="1"/>
    <col min="13330" max="13330" width="4.42578125" style="45" customWidth="1"/>
    <col min="13331" max="13568" width="9.140625" style="45"/>
    <col min="13569" max="13569" width="30.85546875" style="45" customWidth="1"/>
    <col min="13570" max="13570" width="8.42578125" style="45" customWidth="1"/>
    <col min="13571" max="13571" width="6.7109375" style="45" customWidth="1"/>
    <col min="13572" max="13572" width="5.28515625" style="45" customWidth="1"/>
    <col min="13573" max="13575" width="6.7109375" style="45" customWidth="1"/>
    <col min="13576" max="13576" width="5.85546875" style="45" customWidth="1"/>
    <col min="13577" max="13577" width="7" style="45" customWidth="1"/>
    <col min="13578" max="13578" width="6.5703125" style="45" customWidth="1"/>
    <col min="13579" max="13581" width="6.7109375" style="45" customWidth="1"/>
    <col min="13582" max="13582" width="6.85546875" style="45" customWidth="1"/>
    <col min="13583" max="13583" width="6.7109375" style="45" customWidth="1"/>
    <col min="13584" max="13584" width="4.28515625" style="45" customWidth="1"/>
    <col min="13585" max="13585" width="6.7109375" style="45" customWidth="1"/>
    <col min="13586" max="13586" width="4.42578125" style="45" customWidth="1"/>
    <col min="13587" max="13824" width="9.140625" style="45"/>
    <col min="13825" max="13825" width="30.85546875" style="45" customWidth="1"/>
    <col min="13826" max="13826" width="8.42578125" style="45" customWidth="1"/>
    <col min="13827" max="13827" width="6.7109375" style="45" customWidth="1"/>
    <col min="13828" max="13828" width="5.28515625" style="45" customWidth="1"/>
    <col min="13829" max="13831" width="6.7109375" style="45" customWidth="1"/>
    <col min="13832" max="13832" width="5.85546875" style="45" customWidth="1"/>
    <col min="13833" max="13833" width="7" style="45" customWidth="1"/>
    <col min="13834" max="13834" width="6.5703125" style="45" customWidth="1"/>
    <col min="13835" max="13837" width="6.7109375" style="45" customWidth="1"/>
    <col min="13838" max="13838" width="6.85546875" style="45" customWidth="1"/>
    <col min="13839" max="13839" width="6.7109375" style="45" customWidth="1"/>
    <col min="13840" max="13840" width="4.28515625" style="45" customWidth="1"/>
    <col min="13841" max="13841" width="6.7109375" style="45" customWidth="1"/>
    <col min="13842" max="13842" width="4.42578125" style="45" customWidth="1"/>
    <col min="13843" max="14080" width="9.140625" style="45"/>
    <col min="14081" max="14081" width="30.85546875" style="45" customWidth="1"/>
    <col min="14082" max="14082" width="8.42578125" style="45" customWidth="1"/>
    <col min="14083" max="14083" width="6.7109375" style="45" customWidth="1"/>
    <col min="14084" max="14084" width="5.28515625" style="45" customWidth="1"/>
    <col min="14085" max="14087" width="6.7109375" style="45" customWidth="1"/>
    <col min="14088" max="14088" width="5.85546875" style="45" customWidth="1"/>
    <col min="14089" max="14089" width="7" style="45" customWidth="1"/>
    <col min="14090" max="14090" width="6.5703125" style="45" customWidth="1"/>
    <col min="14091" max="14093" width="6.7109375" style="45" customWidth="1"/>
    <col min="14094" max="14094" width="6.85546875" style="45" customWidth="1"/>
    <col min="14095" max="14095" width="6.7109375" style="45" customWidth="1"/>
    <col min="14096" max="14096" width="4.28515625" style="45" customWidth="1"/>
    <col min="14097" max="14097" width="6.7109375" style="45" customWidth="1"/>
    <col min="14098" max="14098" width="4.42578125" style="45" customWidth="1"/>
    <col min="14099" max="14336" width="9.140625" style="45"/>
    <col min="14337" max="14337" width="30.85546875" style="45" customWidth="1"/>
    <col min="14338" max="14338" width="8.42578125" style="45" customWidth="1"/>
    <col min="14339" max="14339" width="6.7109375" style="45" customWidth="1"/>
    <col min="14340" max="14340" width="5.28515625" style="45" customWidth="1"/>
    <col min="14341" max="14343" width="6.7109375" style="45" customWidth="1"/>
    <col min="14344" max="14344" width="5.85546875" style="45" customWidth="1"/>
    <col min="14345" max="14345" width="7" style="45" customWidth="1"/>
    <col min="14346" max="14346" width="6.5703125" style="45" customWidth="1"/>
    <col min="14347" max="14349" width="6.7109375" style="45" customWidth="1"/>
    <col min="14350" max="14350" width="6.85546875" style="45" customWidth="1"/>
    <col min="14351" max="14351" width="6.7109375" style="45" customWidth="1"/>
    <col min="14352" max="14352" width="4.28515625" style="45" customWidth="1"/>
    <col min="14353" max="14353" width="6.7109375" style="45" customWidth="1"/>
    <col min="14354" max="14354" width="4.42578125" style="45" customWidth="1"/>
    <col min="14355" max="14592" width="9.140625" style="45"/>
    <col min="14593" max="14593" width="30.85546875" style="45" customWidth="1"/>
    <col min="14594" max="14594" width="8.42578125" style="45" customWidth="1"/>
    <col min="14595" max="14595" width="6.7109375" style="45" customWidth="1"/>
    <col min="14596" max="14596" width="5.28515625" style="45" customWidth="1"/>
    <col min="14597" max="14599" width="6.7109375" style="45" customWidth="1"/>
    <col min="14600" max="14600" width="5.85546875" style="45" customWidth="1"/>
    <col min="14601" max="14601" width="7" style="45" customWidth="1"/>
    <col min="14602" max="14602" width="6.5703125" style="45" customWidth="1"/>
    <col min="14603" max="14605" width="6.7109375" style="45" customWidth="1"/>
    <col min="14606" max="14606" width="6.85546875" style="45" customWidth="1"/>
    <col min="14607" max="14607" width="6.7109375" style="45" customWidth="1"/>
    <col min="14608" max="14608" width="4.28515625" style="45" customWidth="1"/>
    <col min="14609" max="14609" width="6.7109375" style="45" customWidth="1"/>
    <col min="14610" max="14610" width="4.42578125" style="45" customWidth="1"/>
    <col min="14611" max="14848" width="9.140625" style="45"/>
    <col min="14849" max="14849" width="30.85546875" style="45" customWidth="1"/>
    <col min="14850" max="14850" width="8.42578125" style="45" customWidth="1"/>
    <col min="14851" max="14851" width="6.7109375" style="45" customWidth="1"/>
    <col min="14852" max="14852" width="5.28515625" style="45" customWidth="1"/>
    <col min="14853" max="14855" width="6.7109375" style="45" customWidth="1"/>
    <col min="14856" max="14856" width="5.85546875" style="45" customWidth="1"/>
    <col min="14857" max="14857" width="7" style="45" customWidth="1"/>
    <col min="14858" max="14858" width="6.5703125" style="45" customWidth="1"/>
    <col min="14859" max="14861" width="6.7109375" style="45" customWidth="1"/>
    <col min="14862" max="14862" width="6.85546875" style="45" customWidth="1"/>
    <col min="14863" max="14863" width="6.7109375" style="45" customWidth="1"/>
    <col min="14864" max="14864" width="4.28515625" style="45" customWidth="1"/>
    <col min="14865" max="14865" width="6.7109375" style="45" customWidth="1"/>
    <col min="14866" max="14866" width="4.42578125" style="45" customWidth="1"/>
    <col min="14867" max="15104" width="9.140625" style="45"/>
    <col min="15105" max="15105" width="30.85546875" style="45" customWidth="1"/>
    <col min="15106" max="15106" width="8.42578125" style="45" customWidth="1"/>
    <col min="15107" max="15107" width="6.7109375" style="45" customWidth="1"/>
    <col min="15108" max="15108" width="5.28515625" style="45" customWidth="1"/>
    <col min="15109" max="15111" width="6.7109375" style="45" customWidth="1"/>
    <col min="15112" max="15112" width="5.85546875" style="45" customWidth="1"/>
    <col min="15113" max="15113" width="7" style="45" customWidth="1"/>
    <col min="15114" max="15114" width="6.5703125" style="45" customWidth="1"/>
    <col min="15115" max="15117" width="6.7109375" style="45" customWidth="1"/>
    <col min="15118" max="15118" width="6.85546875" style="45" customWidth="1"/>
    <col min="15119" max="15119" width="6.7109375" style="45" customWidth="1"/>
    <col min="15120" max="15120" width="4.28515625" style="45" customWidth="1"/>
    <col min="15121" max="15121" width="6.7109375" style="45" customWidth="1"/>
    <col min="15122" max="15122" width="4.42578125" style="45" customWidth="1"/>
    <col min="15123" max="15360" width="9.140625" style="45"/>
    <col min="15361" max="15361" width="30.85546875" style="45" customWidth="1"/>
    <col min="15362" max="15362" width="8.42578125" style="45" customWidth="1"/>
    <col min="15363" max="15363" width="6.7109375" style="45" customWidth="1"/>
    <col min="15364" max="15364" width="5.28515625" style="45" customWidth="1"/>
    <col min="15365" max="15367" width="6.7109375" style="45" customWidth="1"/>
    <col min="15368" max="15368" width="5.85546875" style="45" customWidth="1"/>
    <col min="15369" max="15369" width="7" style="45" customWidth="1"/>
    <col min="15370" max="15370" width="6.5703125" style="45" customWidth="1"/>
    <col min="15371" max="15373" width="6.7109375" style="45" customWidth="1"/>
    <col min="15374" max="15374" width="6.85546875" style="45" customWidth="1"/>
    <col min="15375" max="15375" width="6.7109375" style="45" customWidth="1"/>
    <col min="15376" max="15376" width="4.28515625" style="45" customWidth="1"/>
    <col min="15377" max="15377" width="6.7109375" style="45" customWidth="1"/>
    <col min="15378" max="15378" width="4.42578125" style="45" customWidth="1"/>
    <col min="15379" max="15616" width="9.140625" style="45"/>
    <col min="15617" max="15617" width="30.85546875" style="45" customWidth="1"/>
    <col min="15618" max="15618" width="8.42578125" style="45" customWidth="1"/>
    <col min="15619" max="15619" width="6.7109375" style="45" customWidth="1"/>
    <col min="15620" max="15620" width="5.28515625" style="45" customWidth="1"/>
    <col min="15621" max="15623" width="6.7109375" style="45" customWidth="1"/>
    <col min="15624" max="15624" width="5.85546875" style="45" customWidth="1"/>
    <col min="15625" max="15625" width="7" style="45" customWidth="1"/>
    <col min="15626" max="15626" width="6.5703125" style="45" customWidth="1"/>
    <col min="15627" max="15629" width="6.7109375" style="45" customWidth="1"/>
    <col min="15630" max="15630" width="6.85546875" style="45" customWidth="1"/>
    <col min="15631" max="15631" width="6.7109375" style="45" customWidth="1"/>
    <col min="15632" max="15632" width="4.28515625" style="45" customWidth="1"/>
    <col min="15633" max="15633" width="6.7109375" style="45" customWidth="1"/>
    <col min="15634" max="15634" width="4.42578125" style="45" customWidth="1"/>
    <col min="15635" max="15872" width="9.140625" style="45"/>
    <col min="15873" max="15873" width="30.85546875" style="45" customWidth="1"/>
    <col min="15874" max="15874" width="8.42578125" style="45" customWidth="1"/>
    <col min="15875" max="15875" width="6.7109375" style="45" customWidth="1"/>
    <col min="15876" max="15876" width="5.28515625" style="45" customWidth="1"/>
    <col min="15877" max="15879" width="6.7109375" style="45" customWidth="1"/>
    <col min="15880" max="15880" width="5.85546875" style="45" customWidth="1"/>
    <col min="15881" max="15881" width="7" style="45" customWidth="1"/>
    <col min="15882" max="15882" width="6.5703125" style="45" customWidth="1"/>
    <col min="15883" max="15885" width="6.7109375" style="45" customWidth="1"/>
    <col min="15886" max="15886" width="6.85546875" style="45" customWidth="1"/>
    <col min="15887" max="15887" width="6.7109375" style="45" customWidth="1"/>
    <col min="15888" max="15888" width="4.28515625" style="45" customWidth="1"/>
    <col min="15889" max="15889" width="6.7109375" style="45" customWidth="1"/>
    <col min="15890" max="15890" width="4.42578125" style="45" customWidth="1"/>
    <col min="15891" max="16128" width="9.140625" style="45"/>
    <col min="16129" max="16129" width="30.85546875" style="45" customWidth="1"/>
    <col min="16130" max="16130" width="8.42578125" style="45" customWidth="1"/>
    <col min="16131" max="16131" width="6.7109375" style="45" customWidth="1"/>
    <col min="16132" max="16132" width="5.28515625" style="45" customWidth="1"/>
    <col min="16133" max="16135" width="6.7109375" style="45" customWidth="1"/>
    <col min="16136" max="16136" width="5.85546875" style="45" customWidth="1"/>
    <col min="16137" max="16137" width="7" style="45" customWidth="1"/>
    <col min="16138" max="16138" width="6.5703125" style="45" customWidth="1"/>
    <col min="16139" max="16141" width="6.7109375" style="45" customWidth="1"/>
    <col min="16142" max="16142" width="6.85546875" style="45" customWidth="1"/>
    <col min="16143" max="16143" width="6.7109375" style="45" customWidth="1"/>
    <col min="16144" max="16144" width="4.28515625" style="45" customWidth="1"/>
    <col min="16145" max="16145" width="6.7109375" style="45" customWidth="1"/>
    <col min="16146" max="16146" width="4.42578125" style="45" customWidth="1"/>
    <col min="16147" max="16384" width="9.140625" style="45"/>
  </cols>
  <sheetData>
    <row r="1" spans="1:88" ht="70.150000000000006" customHeight="1" x14ac:dyDescent="0.25">
      <c r="A1" s="213" t="s">
        <v>122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46"/>
      <c r="T1" s="46"/>
    </row>
    <row r="2" spans="1:88" ht="14.45" hidden="1" customHeight="1" x14ac:dyDescent="0.25">
      <c r="A2" s="46"/>
      <c r="B2" s="46"/>
      <c r="C2" s="46"/>
      <c r="D2" s="46"/>
      <c r="E2" s="46"/>
      <c r="F2" s="46"/>
      <c r="G2" s="47"/>
      <c r="H2" s="46"/>
      <c r="I2" s="46"/>
      <c r="J2" s="46"/>
      <c r="K2" s="47"/>
      <c r="L2" s="46"/>
      <c r="M2" s="48"/>
      <c r="N2" s="49"/>
      <c r="O2" s="46"/>
      <c r="P2" s="46"/>
      <c r="Q2" s="46"/>
      <c r="R2" s="46"/>
      <c r="S2" s="46"/>
      <c r="T2" s="46"/>
    </row>
    <row r="3" spans="1:88" ht="27" customHeight="1" x14ac:dyDescent="0.3">
      <c r="A3" s="215" t="s">
        <v>95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46"/>
      <c r="T3" s="46"/>
    </row>
    <row r="4" spans="1:88" s="42" customFormat="1" ht="25.9" customHeight="1" x14ac:dyDescent="0.25">
      <c r="A4" s="50"/>
      <c r="B4" s="74"/>
      <c r="C4" s="140" t="s">
        <v>52</v>
      </c>
      <c r="D4" s="142"/>
      <c r="E4" s="140" t="s">
        <v>53</v>
      </c>
      <c r="F4" s="142"/>
      <c r="G4" s="140" t="s">
        <v>54</v>
      </c>
      <c r="H4" s="142"/>
      <c r="I4" s="140" t="s">
        <v>55</v>
      </c>
      <c r="J4" s="142"/>
      <c r="K4" s="140" t="s">
        <v>3</v>
      </c>
      <c r="L4" s="142"/>
      <c r="M4" s="140" t="s">
        <v>56</v>
      </c>
      <c r="N4" s="142"/>
      <c r="O4" s="140" t="s">
        <v>5</v>
      </c>
      <c r="P4" s="142"/>
      <c r="Q4" s="216" t="s">
        <v>57</v>
      </c>
      <c r="R4" s="217"/>
      <c r="S4" s="2"/>
      <c r="T4" s="2"/>
      <c r="U4" s="8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</row>
    <row r="5" spans="1:88" s="52" customFormat="1" ht="19.899999999999999" customHeight="1" x14ac:dyDescent="0.25">
      <c r="A5" s="240" t="s">
        <v>58</v>
      </c>
      <c r="B5" s="51">
        <v>2025</v>
      </c>
      <c r="C5" s="229">
        <f>'11.05.2025'!B4</f>
        <v>12</v>
      </c>
      <c r="D5" s="229"/>
      <c r="E5" s="220">
        <f>'11.05.2025'!F4</f>
        <v>26</v>
      </c>
      <c r="F5" s="221"/>
      <c r="G5" s="220">
        <f>'11.05.2025'!J4</f>
        <v>13</v>
      </c>
      <c r="H5" s="221"/>
      <c r="I5" s="230">
        <f>'11.05.2025'!N4</f>
        <v>5</v>
      </c>
      <c r="J5" s="231"/>
      <c r="K5" s="218">
        <f>'11.05.2025'!R4</f>
        <v>11</v>
      </c>
      <c r="L5" s="219"/>
      <c r="M5" s="218">
        <f>'11.05.2025'!V4</f>
        <v>7</v>
      </c>
      <c r="N5" s="219"/>
      <c r="O5" s="218">
        <f>'11.05.2025'!Z4</f>
        <v>7</v>
      </c>
      <c r="P5" s="219"/>
      <c r="Q5" s="220">
        <f t="shared" ref="Q5:Q12" si="0">C5+E5+G5+I5+K5+M5+O5</f>
        <v>81</v>
      </c>
      <c r="R5" s="221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</row>
    <row r="6" spans="1:88" s="52" customFormat="1" ht="19.899999999999999" customHeight="1" x14ac:dyDescent="0.25">
      <c r="A6" s="241"/>
      <c r="B6" s="51">
        <v>2024</v>
      </c>
      <c r="C6" s="222">
        <f>'11.05.2025'!D4</f>
        <v>15</v>
      </c>
      <c r="D6" s="222"/>
      <c r="E6" s="223">
        <f>'11.05.2025'!H4</f>
        <v>10</v>
      </c>
      <c r="F6" s="224"/>
      <c r="G6" s="223">
        <f>'11.05.2025'!L4</f>
        <v>11</v>
      </c>
      <c r="H6" s="224"/>
      <c r="I6" s="225">
        <f>'11.05.2025'!P4</f>
        <v>10</v>
      </c>
      <c r="J6" s="226"/>
      <c r="K6" s="227">
        <f>'11.05.2025'!T4</f>
        <v>12</v>
      </c>
      <c r="L6" s="228"/>
      <c r="M6" s="227">
        <f>'11.05.2025'!X4</f>
        <v>8</v>
      </c>
      <c r="N6" s="228"/>
      <c r="O6" s="227">
        <f>'11.05.2025'!AB4</f>
        <v>5</v>
      </c>
      <c r="P6" s="228"/>
      <c r="Q6" s="223">
        <f>C6+E6+G6+I6+K6+M6+O6</f>
        <v>71</v>
      </c>
      <c r="R6" s="224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</row>
    <row r="7" spans="1:88" s="52" customFormat="1" ht="20.45" customHeight="1" x14ac:dyDescent="0.25">
      <c r="A7" s="232" t="s">
        <v>114</v>
      </c>
      <c r="B7" s="51">
        <v>2025</v>
      </c>
      <c r="C7" s="234">
        <f>'11.05.2025'!B6</f>
        <v>1</v>
      </c>
      <c r="D7" s="235"/>
      <c r="E7" s="234">
        <f>'11.05.2025'!F6</f>
        <v>3</v>
      </c>
      <c r="F7" s="235"/>
      <c r="G7" s="234">
        <f>'11.05.2025'!J6</f>
        <v>0</v>
      </c>
      <c r="H7" s="235"/>
      <c r="I7" s="236">
        <f>'11.05.2025'!N6</f>
        <v>0</v>
      </c>
      <c r="J7" s="237"/>
      <c r="K7" s="238">
        <f>'11.05.2025'!R6</f>
        <v>2</v>
      </c>
      <c r="L7" s="239"/>
      <c r="M7" s="238">
        <f>'11.05.2025'!V6</f>
        <v>2</v>
      </c>
      <c r="N7" s="239"/>
      <c r="O7" s="238">
        <f>'11.05.2025'!Z6</f>
        <v>6</v>
      </c>
      <c r="P7" s="239"/>
      <c r="Q7" s="234">
        <f>SUM(C7:P7)</f>
        <v>14</v>
      </c>
      <c r="R7" s="235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</row>
    <row r="8" spans="1:88" s="52" customFormat="1" ht="21" customHeight="1" x14ac:dyDescent="0.25">
      <c r="A8" s="233"/>
      <c r="B8" s="51">
        <v>2024</v>
      </c>
      <c r="C8" s="234">
        <f>'11.05.2025'!D6</f>
        <v>1</v>
      </c>
      <c r="D8" s="235"/>
      <c r="E8" s="234">
        <f>'11.05.2025'!H6</f>
        <v>1</v>
      </c>
      <c r="F8" s="235"/>
      <c r="G8" s="234">
        <f>'11.05.2025'!L6</f>
        <v>2</v>
      </c>
      <c r="H8" s="235"/>
      <c r="I8" s="236">
        <f>'11.05.2025'!P6</f>
        <v>2</v>
      </c>
      <c r="J8" s="237"/>
      <c r="K8" s="238">
        <f>'11.05.2025'!T6</f>
        <v>2</v>
      </c>
      <c r="L8" s="239"/>
      <c r="M8" s="238">
        <f>'11.05.2025'!X6</f>
        <v>3</v>
      </c>
      <c r="N8" s="239"/>
      <c r="O8" s="238">
        <f>'11.05.2025'!AB6</f>
        <v>0</v>
      </c>
      <c r="P8" s="239"/>
      <c r="Q8" s="234">
        <f>SUM(C8:P8)</f>
        <v>11</v>
      </c>
      <c r="R8" s="235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</row>
    <row r="9" spans="1:88" s="52" customFormat="1" ht="19.899999999999999" customHeight="1" x14ac:dyDescent="0.25">
      <c r="A9" s="242" t="s">
        <v>59</v>
      </c>
      <c r="B9" s="53" t="s">
        <v>60</v>
      </c>
      <c r="C9" s="244">
        <f>C5-C6</f>
        <v>-3</v>
      </c>
      <c r="D9" s="245"/>
      <c r="E9" s="244">
        <f>E5-E6</f>
        <v>16</v>
      </c>
      <c r="F9" s="245"/>
      <c r="G9" s="244">
        <f>G5-G6</f>
        <v>2</v>
      </c>
      <c r="H9" s="245"/>
      <c r="I9" s="244">
        <f>I5-I6</f>
        <v>-5</v>
      </c>
      <c r="J9" s="245"/>
      <c r="K9" s="244">
        <f>K5-K6</f>
        <v>-1</v>
      </c>
      <c r="L9" s="245"/>
      <c r="M9" s="244">
        <f>M5-M6</f>
        <v>-1</v>
      </c>
      <c r="N9" s="245"/>
      <c r="O9" s="244">
        <f>O5-O6</f>
        <v>2</v>
      </c>
      <c r="P9" s="245"/>
      <c r="Q9" s="244">
        <f>Q5-Q6</f>
        <v>10</v>
      </c>
      <c r="R9" s="245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</row>
    <row r="10" spans="1:88" s="52" customFormat="1" ht="19.899999999999999" customHeight="1" x14ac:dyDescent="0.35">
      <c r="A10" s="243"/>
      <c r="B10" s="53" t="s">
        <v>29</v>
      </c>
      <c r="C10" s="246">
        <f>IFERROR((C5-C6)/C6,"")</f>
        <v>-0.2</v>
      </c>
      <c r="D10" s="247"/>
      <c r="E10" s="246">
        <f>IFERROR((E5-E6)/E6,"")</f>
        <v>1.6</v>
      </c>
      <c r="F10" s="247"/>
      <c r="G10" s="246">
        <f>IFERROR((G5-G6)/G6,"")</f>
        <v>0.18181818181818182</v>
      </c>
      <c r="H10" s="247"/>
      <c r="I10" s="246">
        <f>IFERROR((I5-I6)/I6,"")</f>
        <v>-0.5</v>
      </c>
      <c r="J10" s="247"/>
      <c r="K10" s="246">
        <f>IFERROR((K5-K6)/K6,"")</f>
        <v>-8.3333333333333329E-2</v>
      </c>
      <c r="L10" s="247"/>
      <c r="M10" s="246">
        <f>IFERROR((M5-M6)/M6,"")</f>
        <v>-0.125</v>
      </c>
      <c r="N10" s="247"/>
      <c r="O10" s="246">
        <f>IFERROR((O5-O6)/O6,"")</f>
        <v>0.4</v>
      </c>
      <c r="P10" s="247"/>
      <c r="Q10" s="246">
        <f>(Q5-Q6)/Q6</f>
        <v>0.14084507042253522</v>
      </c>
      <c r="R10" s="247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</row>
    <row r="11" spans="1:88" ht="21.75" customHeight="1" x14ac:dyDescent="0.25">
      <c r="A11" s="240" t="s">
        <v>89</v>
      </c>
      <c r="B11" s="51">
        <v>2025</v>
      </c>
      <c r="C11" s="229">
        <f>'11.05.2025'!B13</f>
        <v>0</v>
      </c>
      <c r="D11" s="229"/>
      <c r="E11" s="220">
        <f>'11.05.2025'!F13</f>
        <v>2</v>
      </c>
      <c r="F11" s="221"/>
      <c r="G11" s="220">
        <f>'11.05.2025'!J13</f>
        <v>0</v>
      </c>
      <c r="H11" s="221"/>
      <c r="I11" s="230">
        <f>'11.05.2025'!N13</f>
        <v>1</v>
      </c>
      <c r="J11" s="231"/>
      <c r="K11" s="218">
        <f>'11.05.2025'!R13</f>
        <v>1</v>
      </c>
      <c r="L11" s="219"/>
      <c r="M11" s="218">
        <f>'11.05.2025'!V13</f>
        <v>1</v>
      </c>
      <c r="N11" s="219"/>
      <c r="O11" s="218">
        <f>'11.05.2025'!Z13</f>
        <v>1</v>
      </c>
      <c r="P11" s="219"/>
      <c r="Q11" s="220">
        <f t="shared" si="0"/>
        <v>6</v>
      </c>
      <c r="R11" s="221"/>
      <c r="S11" s="54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</row>
    <row r="12" spans="1:88" ht="21.75" customHeight="1" x14ac:dyDescent="0.25">
      <c r="A12" s="241"/>
      <c r="B12" s="51">
        <v>2024</v>
      </c>
      <c r="C12" s="223">
        <f>'11.05.2025'!D13</f>
        <v>1</v>
      </c>
      <c r="D12" s="224"/>
      <c r="E12" s="223">
        <f>'11.05.2025'!H13</f>
        <v>0</v>
      </c>
      <c r="F12" s="224"/>
      <c r="G12" s="223">
        <f>'11.05.2025'!L13</f>
        <v>2</v>
      </c>
      <c r="H12" s="224"/>
      <c r="I12" s="225">
        <f>'11.05.2025'!P13</f>
        <v>0</v>
      </c>
      <c r="J12" s="226"/>
      <c r="K12" s="227">
        <f>'11.05.2025'!T13</f>
        <v>0</v>
      </c>
      <c r="L12" s="228"/>
      <c r="M12" s="223">
        <f>'11.05.2025'!X13</f>
        <v>0</v>
      </c>
      <c r="N12" s="224"/>
      <c r="O12" s="227">
        <f>'11.05.2025'!AB13</f>
        <v>4</v>
      </c>
      <c r="P12" s="228"/>
      <c r="Q12" s="223">
        <f t="shared" si="0"/>
        <v>7</v>
      </c>
      <c r="R12" s="224"/>
      <c r="S12" s="54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</row>
    <row r="13" spans="1:88" ht="21.75" customHeight="1" x14ac:dyDescent="0.25">
      <c r="A13" s="242" t="s">
        <v>59</v>
      </c>
      <c r="B13" s="53" t="s">
        <v>60</v>
      </c>
      <c r="C13" s="244">
        <f>C11-C12</f>
        <v>-1</v>
      </c>
      <c r="D13" s="245"/>
      <c r="E13" s="244">
        <f>E11-E12</f>
        <v>2</v>
      </c>
      <c r="F13" s="245"/>
      <c r="G13" s="244">
        <f>G11-G12</f>
        <v>-2</v>
      </c>
      <c r="H13" s="245"/>
      <c r="I13" s="244">
        <f>I11-I12</f>
        <v>1</v>
      </c>
      <c r="J13" s="245"/>
      <c r="K13" s="244">
        <f>K11-K12</f>
        <v>1</v>
      </c>
      <c r="L13" s="245"/>
      <c r="M13" s="244">
        <f>M11-M12</f>
        <v>1</v>
      </c>
      <c r="N13" s="245"/>
      <c r="O13" s="244">
        <f>O11-O12</f>
        <v>-3</v>
      </c>
      <c r="P13" s="245"/>
      <c r="Q13" s="244">
        <f>Q11-Q12</f>
        <v>-1</v>
      </c>
      <c r="R13" s="245"/>
      <c r="S13" s="55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</row>
    <row r="14" spans="1:88" ht="21.6" customHeight="1" x14ac:dyDescent="0.35">
      <c r="A14" s="243"/>
      <c r="B14" s="53" t="s">
        <v>29</v>
      </c>
      <c r="C14" s="246">
        <f>(C11-C12)/C12</f>
        <v>-1</v>
      </c>
      <c r="D14" s="247"/>
      <c r="E14" s="246">
        <v>2</v>
      </c>
      <c r="F14" s="247"/>
      <c r="G14" s="246">
        <f>(G11-G12)/G12</f>
        <v>-1</v>
      </c>
      <c r="H14" s="247"/>
      <c r="I14" s="246">
        <v>1</v>
      </c>
      <c r="J14" s="247"/>
      <c r="K14" s="246">
        <v>1</v>
      </c>
      <c r="L14" s="247"/>
      <c r="M14" s="246">
        <v>1</v>
      </c>
      <c r="N14" s="247"/>
      <c r="O14" s="246">
        <f>(O11-O12)/O12</f>
        <v>-0.75</v>
      </c>
      <c r="P14" s="247"/>
      <c r="Q14" s="246">
        <f>(Q11-Q12)/Q12</f>
        <v>-0.14285714285714285</v>
      </c>
      <c r="R14" s="247"/>
      <c r="S14" s="55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</row>
    <row r="15" spans="1:88" ht="21.75" customHeight="1" x14ac:dyDescent="0.25">
      <c r="A15" s="240" t="s">
        <v>107</v>
      </c>
      <c r="B15" s="51">
        <v>2025</v>
      </c>
      <c r="C15" s="220">
        <f>'11.05.2025'!B5</f>
        <v>2</v>
      </c>
      <c r="D15" s="221"/>
      <c r="E15" s="220">
        <f>'11.05.2025'!F5</f>
        <v>0</v>
      </c>
      <c r="F15" s="221"/>
      <c r="G15" s="220">
        <f>'11.05.2025'!J5</f>
        <v>0</v>
      </c>
      <c r="H15" s="221"/>
      <c r="I15" s="230">
        <f>'11.05.2025'!N5</f>
        <v>0</v>
      </c>
      <c r="J15" s="231"/>
      <c r="K15" s="218">
        <f>'11.05.2025'!R5</f>
        <v>0</v>
      </c>
      <c r="L15" s="219"/>
      <c r="M15" s="218">
        <f>'11.05.2025'!V5</f>
        <v>0</v>
      </c>
      <c r="N15" s="219"/>
      <c r="O15" s="218">
        <f>'11.05.2025'!Z5</f>
        <v>1</v>
      </c>
      <c r="P15" s="219"/>
      <c r="Q15" s="220">
        <f>C15+E15+G15+I15+K15+M15+O15</f>
        <v>3</v>
      </c>
      <c r="R15" s="221"/>
      <c r="S15" s="55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</row>
    <row r="16" spans="1:88" ht="21.75" customHeight="1" x14ac:dyDescent="0.25">
      <c r="A16" s="241"/>
      <c r="B16" s="51">
        <v>2024</v>
      </c>
      <c r="C16" s="223">
        <f>'11.05.2025'!D5</f>
        <v>0</v>
      </c>
      <c r="D16" s="224"/>
      <c r="E16" s="223">
        <f>'11.05.2025'!H5</f>
        <v>0</v>
      </c>
      <c r="F16" s="224"/>
      <c r="G16" s="223">
        <f>'11.05.2025'!L5</f>
        <v>0</v>
      </c>
      <c r="H16" s="224"/>
      <c r="I16" s="225">
        <f>'11.05.2025'!P5</f>
        <v>0</v>
      </c>
      <c r="J16" s="226"/>
      <c r="K16" s="227">
        <f>'11.05.2025'!T5</f>
        <v>2</v>
      </c>
      <c r="L16" s="228"/>
      <c r="M16" s="227">
        <f>'11.05.2025'!X5</f>
        <v>0</v>
      </c>
      <c r="N16" s="228"/>
      <c r="O16" s="227">
        <f>'11.05.2025'!AB5</f>
        <v>0</v>
      </c>
      <c r="P16" s="228"/>
      <c r="Q16" s="223">
        <f>C16+E16+G16+I16+K16+M16+O16</f>
        <v>2</v>
      </c>
      <c r="R16" s="224"/>
      <c r="S16" s="55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</row>
    <row r="17" spans="1:88" ht="21.75" customHeight="1" x14ac:dyDescent="0.25">
      <c r="A17" s="242" t="s">
        <v>59</v>
      </c>
      <c r="B17" s="53" t="s">
        <v>60</v>
      </c>
      <c r="C17" s="244">
        <f>C15-C16</f>
        <v>2</v>
      </c>
      <c r="D17" s="245"/>
      <c r="E17" s="244">
        <f>E15-E16</f>
        <v>0</v>
      </c>
      <c r="F17" s="245"/>
      <c r="G17" s="244">
        <f>G15-G16</f>
        <v>0</v>
      </c>
      <c r="H17" s="245"/>
      <c r="I17" s="244">
        <f>I15-I16</f>
        <v>0</v>
      </c>
      <c r="J17" s="245"/>
      <c r="K17" s="244">
        <f>K15-K16</f>
        <v>-2</v>
      </c>
      <c r="L17" s="245"/>
      <c r="M17" s="244">
        <f>M15-M16</f>
        <v>0</v>
      </c>
      <c r="N17" s="245"/>
      <c r="O17" s="244">
        <f>O15-O16</f>
        <v>1</v>
      </c>
      <c r="P17" s="245"/>
      <c r="Q17" s="244">
        <f>Q15-Q16</f>
        <v>1</v>
      </c>
      <c r="R17" s="245"/>
      <c r="S17" s="55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</row>
    <row r="18" spans="1:88" ht="21.75" customHeight="1" x14ac:dyDescent="0.35">
      <c r="A18" s="243"/>
      <c r="B18" s="53" t="s">
        <v>29</v>
      </c>
      <c r="C18" s="246">
        <v>2</v>
      </c>
      <c r="D18" s="247"/>
      <c r="E18" s="246">
        <f>IFERROR((E15-E16)/E16,0)</f>
        <v>0</v>
      </c>
      <c r="F18" s="247"/>
      <c r="G18" s="246">
        <f>IFERROR((G15-G16)/G16,0)</f>
        <v>0</v>
      </c>
      <c r="H18" s="247"/>
      <c r="I18" s="246">
        <f>IFERROR((I15-I16)/I16,0)</f>
        <v>0</v>
      </c>
      <c r="J18" s="247"/>
      <c r="K18" s="246">
        <f>IFERROR((K15-K16)/K16,0)</f>
        <v>-1</v>
      </c>
      <c r="L18" s="247"/>
      <c r="M18" s="246">
        <f>IFERROR((M15-M16)/M16,0)</f>
        <v>0</v>
      </c>
      <c r="N18" s="247"/>
      <c r="O18" s="246">
        <v>1</v>
      </c>
      <c r="P18" s="247"/>
      <c r="Q18" s="246">
        <v>1</v>
      </c>
      <c r="R18" s="247"/>
      <c r="S18" s="55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</row>
    <row r="19" spans="1:88" ht="21.75" customHeight="1" x14ac:dyDescent="0.25">
      <c r="A19" s="240" t="s">
        <v>108</v>
      </c>
      <c r="B19" s="51">
        <v>2025</v>
      </c>
      <c r="C19" s="229">
        <f>'11.05.2025'!C13</f>
        <v>0</v>
      </c>
      <c r="D19" s="229"/>
      <c r="E19" s="220">
        <f>'11.05.2025'!G13</f>
        <v>0</v>
      </c>
      <c r="F19" s="221"/>
      <c r="G19" s="220">
        <f>'11.05.2025'!K13</f>
        <v>0</v>
      </c>
      <c r="H19" s="221"/>
      <c r="I19" s="230">
        <f>'11.05.2025'!O13</f>
        <v>0</v>
      </c>
      <c r="J19" s="231"/>
      <c r="K19" s="218">
        <f>'11.05.2025'!S13</f>
        <v>0</v>
      </c>
      <c r="L19" s="219"/>
      <c r="M19" s="218">
        <f>'11.05.2025'!W13</f>
        <v>0</v>
      </c>
      <c r="N19" s="219"/>
      <c r="O19" s="218">
        <f>'11.05.2025'!AA13</f>
        <v>0</v>
      </c>
      <c r="P19" s="219"/>
      <c r="Q19" s="220">
        <f>C19+E19+G19+I19+K19+M19+O19</f>
        <v>0</v>
      </c>
      <c r="R19" s="221"/>
      <c r="S19" s="55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</row>
    <row r="20" spans="1:88" ht="21.75" customHeight="1" x14ac:dyDescent="0.25">
      <c r="A20" s="241"/>
      <c r="B20" s="51">
        <v>2024</v>
      </c>
      <c r="C20" s="223">
        <f>'11.05.2025'!E13</f>
        <v>0</v>
      </c>
      <c r="D20" s="224"/>
      <c r="E20" s="223">
        <f>'11.05.2025'!I14</f>
        <v>0</v>
      </c>
      <c r="F20" s="224"/>
      <c r="G20" s="223">
        <f>'11.05.2025'!M13</f>
        <v>0</v>
      </c>
      <c r="H20" s="224"/>
      <c r="I20" s="225">
        <f>'11.05.2025'!Q13</f>
        <v>0</v>
      </c>
      <c r="J20" s="226"/>
      <c r="K20" s="227">
        <f>'11.05.2025'!U13</f>
        <v>0</v>
      </c>
      <c r="L20" s="228"/>
      <c r="M20" s="227">
        <f>'11.05.2025'!Y13</f>
        <v>0</v>
      </c>
      <c r="N20" s="228"/>
      <c r="O20" s="227">
        <f>'11.05.2025'!AC13</f>
        <v>0</v>
      </c>
      <c r="P20" s="228"/>
      <c r="Q20" s="223">
        <f>C20+E20+G20+I20+K20+M20+O20</f>
        <v>0</v>
      </c>
      <c r="R20" s="224"/>
      <c r="S20" s="55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</row>
    <row r="21" spans="1:88" ht="21.75" customHeight="1" x14ac:dyDescent="0.25">
      <c r="A21" s="242" t="s">
        <v>59</v>
      </c>
      <c r="B21" s="53" t="s">
        <v>60</v>
      </c>
      <c r="C21" s="244">
        <f>C19-C20</f>
        <v>0</v>
      </c>
      <c r="D21" s="245"/>
      <c r="E21" s="244">
        <f>E19-E20</f>
        <v>0</v>
      </c>
      <c r="F21" s="245"/>
      <c r="G21" s="244">
        <f>G19-G20</f>
        <v>0</v>
      </c>
      <c r="H21" s="245"/>
      <c r="I21" s="244">
        <f>I19-I20</f>
        <v>0</v>
      </c>
      <c r="J21" s="245"/>
      <c r="K21" s="244">
        <f>K19-K20</f>
        <v>0</v>
      </c>
      <c r="L21" s="245"/>
      <c r="M21" s="244">
        <f>M19-M20</f>
        <v>0</v>
      </c>
      <c r="N21" s="245"/>
      <c r="O21" s="244">
        <f>O19-O20</f>
        <v>0</v>
      </c>
      <c r="P21" s="245"/>
      <c r="Q21" s="244">
        <f>Q19-Q20</f>
        <v>0</v>
      </c>
      <c r="R21" s="245"/>
      <c r="S21" s="55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</row>
    <row r="22" spans="1:88" ht="21.75" customHeight="1" x14ac:dyDescent="0.35">
      <c r="A22" s="243"/>
      <c r="B22" s="53" t="s">
        <v>29</v>
      </c>
      <c r="C22" s="246">
        <v>0</v>
      </c>
      <c r="D22" s="247"/>
      <c r="E22" s="246">
        <v>0</v>
      </c>
      <c r="F22" s="247"/>
      <c r="G22" s="246">
        <v>0</v>
      </c>
      <c r="H22" s="247"/>
      <c r="I22" s="246">
        <v>0</v>
      </c>
      <c r="J22" s="247"/>
      <c r="K22" s="246">
        <v>0</v>
      </c>
      <c r="L22" s="247"/>
      <c r="M22" s="246">
        <v>0</v>
      </c>
      <c r="N22" s="247"/>
      <c r="O22" s="246">
        <v>0</v>
      </c>
      <c r="P22" s="247"/>
      <c r="Q22" s="246">
        <v>0</v>
      </c>
      <c r="R22" s="247"/>
      <c r="S22" s="55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</row>
    <row r="23" spans="1:88" s="42" customFormat="1" ht="30" customHeight="1" x14ac:dyDescent="0.25">
      <c r="A23" s="78" t="s">
        <v>61</v>
      </c>
      <c r="B23" s="50" t="s">
        <v>29</v>
      </c>
      <c r="C23" s="140" t="s">
        <v>52</v>
      </c>
      <c r="D23" s="142"/>
      <c r="E23" s="140" t="s">
        <v>53</v>
      </c>
      <c r="F23" s="142"/>
      <c r="G23" s="140" t="s">
        <v>54</v>
      </c>
      <c r="H23" s="142"/>
      <c r="I23" s="140" t="s">
        <v>55</v>
      </c>
      <c r="J23" s="142"/>
      <c r="K23" s="140" t="s">
        <v>3</v>
      </c>
      <c r="L23" s="142"/>
      <c r="M23" s="140" t="s">
        <v>56</v>
      </c>
      <c r="N23" s="142"/>
      <c r="O23" s="140" t="s">
        <v>5</v>
      </c>
      <c r="P23" s="142"/>
      <c r="Q23" s="216" t="s">
        <v>57</v>
      </c>
      <c r="R23" s="217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1:88" s="57" customFormat="1" ht="22.15" customHeight="1" x14ac:dyDescent="0.25">
      <c r="A24" s="76" t="s">
        <v>62</v>
      </c>
      <c r="B24" s="77">
        <f>Q24/Q38</f>
        <v>0</v>
      </c>
      <c r="C24" s="220">
        <f>'11.05.2025'!B41</f>
        <v>0</v>
      </c>
      <c r="D24" s="221"/>
      <c r="E24" s="220">
        <f>'11.05.2025'!F41</f>
        <v>0</v>
      </c>
      <c r="F24" s="221"/>
      <c r="G24" s="220">
        <f>'11.05.2025'!J41</f>
        <v>0</v>
      </c>
      <c r="H24" s="221"/>
      <c r="I24" s="220">
        <f>'11.05.2025'!N41</f>
        <v>0</v>
      </c>
      <c r="J24" s="221"/>
      <c r="K24" s="220">
        <f>'11.05.2025'!R41</f>
        <v>0</v>
      </c>
      <c r="L24" s="221"/>
      <c r="M24" s="220">
        <f>'11.05.2025'!V41</f>
        <v>0</v>
      </c>
      <c r="N24" s="221"/>
      <c r="O24" s="220">
        <f>'11.05.2025'!Z41</f>
        <v>0</v>
      </c>
      <c r="P24" s="221"/>
      <c r="Q24" s="220">
        <f t="shared" ref="Q24:Q33" si="1">SUM(C24:P24)</f>
        <v>0</v>
      </c>
      <c r="R24" s="221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</row>
    <row r="25" spans="1:88" s="57" customFormat="1" ht="19.149999999999999" customHeight="1" x14ac:dyDescent="0.25">
      <c r="A25" s="76" t="s">
        <v>64</v>
      </c>
      <c r="B25" s="77">
        <f>Q25/Q38</f>
        <v>0.43209876543209874</v>
      </c>
      <c r="C25" s="220">
        <f>'11.05.2025'!B42</f>
        <v>9</v>
      </c>
      <c r="D25" s="221"/>
      <c r="E25" s="220">
        <f>'11.05.2025'!F42</f>
        <v>5</v>
      </c>
      <c r="F25" s="221"/>
      <c r="G25" s="220">
        <f>'11.05.2025'!J42</f>
        <v>7</v>
      </c>
      <c r="H25" s="221"/>
      <c r="I25" s="220">
        <f>'11.05.2025'!N42</f>
        <v>2</v>
      </c>
      <c r="J25" s="221"/>
      <c r="K25" s="220">
        <f>'11.05.2025'!R42</f>
        <v>6</v>
      </c>
      <c r="L25" s="221"/>
      <c r="M25" s="220">
        <f>'11.05.2025'!V42</f>
        <v>5</v>
      </c>
      <c r="N25" s="221"/>
      <c r="O25" s="220">
        <f>'11.05.2025'!Z42</f>
        <v>1</v>
      </c>
      <c r="P25" s="221"/>
      <c r="Q25" s="220">
        <f t="shared" si="1"/>
        <v>35</v>
      </c>
      <c r="R25" s="221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</row>
    <row r="26" spans="1:88" s="57" customFormat="1" ht="22.9" customHeight="1" x14ac:dyDescent="0.25">
      <c r="A26" s="76" t="s">
        <v>94</v>
      </c>
      <c r="B26" s="77">
        <f>Q26/Q38</f>
        <v>1.2345679012345678E-2</v>
      </c>
      <c r="C26" s="220">
        <f>'11.05.2025'!B43</f>
        <v>0</v>
      </c>
      <c r="D26" s="221"/>
      <c r="E26" s="220">
        <f>'11.05.2025'!F43</f>
        <v>0</v>
      </c>
      <c r="F26" s="221"/>
      <c r="G26" s="220">
        <f>'11.05.2025'!J43</f>
        <v>1</v>
      </c>
      <c r="H26" s="221"/>
      <c r="I26" s="220">
        <f>'11.05.2025'!N43</f>
        <v>0</v>
      </c>
      <c r="J26" s="221"/>
      <c r="K26" s="220">
        <f>'11.05.2025'!R43</f>
        <v>0</v>
      </c>
      <c r="L26" s="221"/>
      <c r="M26" s="220">
        <f>'11.05.2025'!V43</f>
        <v>0</v>
      </c>
      <c r="N26" s="221"/>
      <c r="O26" s="220">
        <f>'11.05.2025'!Z43</f>
        <v>0</v>
      </c>
      <c r="P26" s="221"/>
      <c r="Q26" s="220">
        <f t="shared" si="1"/>
        <v>1</v>
      </c>
      <c r="R26" s="221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</row>
    <row r="27" spans="1:88" s="57" customFormat="1" ht="19.899999999999999" customHeight="1" x14ac:dyDescent="0.25">
      <c r="A27" s="76" t="s">
        <v>104</v>
      </c>
      <c r="B27" s="77">
        <f>Q27/Q38</f>
        <v>8.6419753086419748E-2</v>
      </c>
      <c r="C27" s="220">
        <f>'11.05.2025'!B44</f>
        <v>1</v>
      </c>
      <c r="D27" s="221"/>
      <c r="E27" s="220">
        <f>'11.05.2025'!F44</f>
        <v>3</v>
      </c>
      <c r="F27" s="221"/>
      <c r="G27" s="220">
        <f>'11.05.2025'!J44</f>
        <v>1</v>
      </c>
      <c r="H27" s="221"/>
      <c r="I27" s="220">
        <f>'11.05.2025'!N44</f>
        <v>1</v>
      </c>
      <c r="J27" s="221"/>
      <c r="K27" s="220">
        <f>'11.05.2025'!R44</f>
        <v>1</v>
      </c>
      <c r="L27" s="221"/>
      <c r="M27" s="220">
        <f>'11.05.2025'!V44</f>
        <v>0</v>
      </c>
      <c r="N27" s="221"/>
      <c r="O27" s="220">
        <f>'11.05.2025'!Z44</f>
        <v>0</v>
      </c>
      <c r="P27" s="221"/>
      <c r="Q27" s="220">
        <f t="shared" si="1"/>
        <v>7</v>
      </c>
      <c r="R27" s="221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</row>
    <row r="28" spans="1:88" s="57" customFormat="1" ht="32.450000000000003" customHeight="1" x14ac:dyDescent="0.25">
      <c r="A28" s="76" t="s">
        <v>65</v>
      </c>
      <c r="B28" s="77">
        <f>Q28/Q38</f>
        <v>0</v>
      </c>
      <c r="C28" s="220">
        <f>'11.05.2025'!B45</f>
        <v>0</v>
      </c>
      <c r="D28" s="221"/>
      <c r="E28" s="220">
        <f>'11.05.2025'!F45</f>
        <v>0</v>
      </c>
      <c r="F28" s="221"/>
      <c r="G28" s="220">
        <f>'11.05.2025'!J45</f>
        <v>0</v>
      </c>
      <c r="H28" s="221"/>
      <c r="I28" s="220">
        <f>'11.05.2025'!N45</f>
        <v>0</v>
      </c>
      <c r="J28" s="221"/>
      <c r="K28" s="220">
        <f>'11.05.2025'!R45</f>
        <v>0</v>
      </c>
      <c r="L28" s="221"/>
      <c r="M28" s="220">
        <f>'11.05.2025'!V45</f>
        <v>0</v>
      </c>
      <c r="N28" s="221"/>
      <c r="O28" s="220">
        <f>'11.05.2025'!Z45</f>
        <v>0</v>
      </c>
      <c r="P28" s="221"/>
      <c r="Q28" s="220">
        <f t="shared" si="1"/>
        <v>0</v>
      </c>
      <c r="R28" s="221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</row>
    <row r="29" spans="1:88" s="57" customFormat="1" ht="19.899999999999999" customHeight="1" x14ac:dyDescent="0.25">
      <c r="A29" s="76" t="s">
        <v>66</v>
      </c>
      <c r="B29" s="77">
        <f>Q29/Q38</f>
        <v>0.12345679012345678</v>
      </c>
      <c r="C29" s="220">
        <f>'11.05.2025'!B46</f>
        <v>1</v>
      </c>
      <c r="D29" s="221"/>
      <c r="E29" s="220">
        <f>'11.05.2025'!F46</f>
        <v>1</v>
      </c>
      <c r="F29" s="221"/>
      <c r="G29" s="220">
        <f>'11.05.2025'!J46</f>
        <v>0</v>
      </c>
      <c r="H29" s="221"/>
      <c r="I29" s="220">
        <f>'11.05.2025'!N46</f>
        <v>0</v>
      </c>
      <c r="J29" s="221"/>
      <c r="K29" s="220">
        <f>'11.05.2025'!R46</f>
        <v>1</v>
      </c>
      <c r="L29" s="221"/>
      <c r="M29" s="220">
        <f>'11.05.2025'!V46</f>
        <v>1</v>
      </c>
      <c r="N29" s="221"/>
      <c r="O29" s="220">
        <f>'11.05.2025'!Z46</f>
        <v>6</v>
      </c>
      <c r="P29" s="221"/>
      <c r="Q29" s="220">
        <f t="shared" si="1"/>
        <v>10</v>
      </c>
      <c r="R29" s="221"/>
      <c r="S29" s="56"/>
      <c r="T29" s="56"/>
    </row>
    <row r="30" spans="1:88" s="57" customFormat="1" ht="15" customHeight="1" x14ac:dyDescent="0.25">
      <c r="A30" s="76" t="s">
        <v>67</v>
      </c>
      <c r="B30" s="77">
        <f>Q30/Q38</f>
        <v>1.2345679012345678E-2</v>
      </c>
      <c r="C30" s="220">
        <f>'11.05.2025'!B47</f>
        <v>1</v>
      </c>
      <c r="D30" s="221"/>
      <c r="E30" s="220">
        <f>'11.05.2025'!F47</f>
        <v>0</v>
      </c>
      <c r="F30" s="221"/>
      <c r="G30" s="220">
        <f>'11.05.2025'!J47</f>
        <v>0</v>
      </c>
      <c r="H30" s="221"/>
      <c r="I30" s="220">
        <f>'11.05.2025'!N47</f>
        <v>0</v>
      </c>
      <c r="J30" s="221"/>
      <c r="K30" s="220">
        <f>'11.05.2025'!R47</f>
        <v>0</v>
      </c>
      <c r="L30" s="221"/>
      <c r="M30" s="220">
        <f>'11.05.2025'!V47</f>
        <v>0</v>
      </c>
      <c r="N30" s="221"/>
      <c r="O30" s="220">
        <f>'11.05.2025'!Z47</f>
        <v>0</v>
      </c>
      <c r="P30" s="221"/>
      <c r="Q30" s="220">
        <f t="shared" si="1"/>
        <v>1</v>
      </c>
      <c r="R30" s="221"/>
      <c r="S30" s="56"/>
      <c r="T30" s="56"/>
    </row>
    <row r="31" spans="1:88" s="57" customFormat="1" ht="21" customHeight="1" x14ac:dyDescent="0.25">
      <c r="A31" s="76" t="s">
        <v>69</v>
      </c>
      <c r="B31" s="77">
        <f>Q31/Q38</f>
        <v>3.7037037037037035E-2</v>
      </c>
      <c r="C31" s="220">
        <f>'11.05.2025'!B48</f>
        <v>0</v>
      </c>
      <c r="D31" s="221"/>
      <c r="E31" s="220">
        <f>'11.05.2025'!F48</f>
        <v>0</v>
      </c>
      <c r="F31" s="221"/>
      <c r="G31" s="220">
        <f>'11.05.2025'!J48</f>
        <v>0</v>
      </c>
      <c r="H31" s="221"/>
      <c r="I31" s="220">
        <f>'11.05.2025'!N48</f>
        <v>2</v>
      </c>
      <c r="J31" s="221"/>
      <c r="K31" s="220">
        <f>'11.05.2025'!R48</f>
        <v>1</v>
      </c>
      <c r="L31" s="221"/>
      <c r="M31" s="220">
        <f>'11.05.2025'!V48</f>
        <v>0</v>
      </c>
      <c r="N31" s="221"/>
      <c r="O31" s="220">
        <f>'11.05.2025'!Z48</f>
        <v>0</v>
      </c>
      <c r="P31" s="221"/>
      <c r="Q31" s="220">
        <f t="shared" si="1"/>
        <v>3</v>
      </c>
      <c r="R31" s="221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</row>
    <row r="32" spans="1:88" s="57" customFormat="1" ht="26.45" customHeight="1" x14ac:dyDescent="0.25">
      <c r="A32" s="76" t="s">
        <v>70</v>
      </c>
      <c r="B32" s="77">
        <f>Q32/Q38</f>
        <v>0.20987654320987653</v>
      </c>
      <c r="C32" s="220">
        <f>'11.05.2025'!B49</f>
        <v>0</v>
      </c>
      <c r="D32" s="221"/>
      <c r="E32" s="220">
        <f>'11.05.2025'!F49</f>
        <v>13</v>
      </c>
      <c r="F32" s="221"/>
      <c r="G32" s="220">
        <f>'11.05.2025'!J49</f>
        <v>2</v>
      </c>
      <c r="H32" s="221"/>
      <c r="I32" s="220">
        <f>'11.05.2025'!N49</f>
        <v>0</v>
      </c>
      <c r="J32" s="221"/>
      <c r="K32" s="220">
        <f>'11.05.2025'!R49</f>
        <v>1</v>
      </c>
      <c r="L32" s="221"/>
      <c r="M32" s="220">
        <f>'11.05.2025'!V49</f>
        <v>1</v>
      </c>
      <c r="N32" s="221"/>
      <c r="O32" s="220">
        <f>'11.05.2025'!Z49</f>
        <v>0</v>
      </c>
      <c r="P32" s="221"/>
      <c r="Q32" s="220">
        <f t="shared" si="1"/>
        <v>17</v>
      </c>
      <c r="R32" s="221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</row>
    <row r="33" spans="1:43" s="57" customFormat="1" ht="21" customHeight="1" x14ac:dyDescent="0.25">
      <c r="A33" s="76" t="s">
        <v>71</v>
      </c>
      <c r="B33" s="77">
        <f>Q33/Q38</f>
        <v>8.6419753086419748E-2</v>
      </c>
      <c r="C33" s="220">
        <f>'11.05.2025'!B50</f>
        <v>0</v>
      </c>
      <c r="D33" s="221"/>
      <c r="E33" s="220">
        <f>'11.05.2025'!F50</f>
        <v>4</v>
      </c>
      <c r="F33" s="221"/>
      <c r="G33" s="220">
        <f>'11.05.2025'!J50</f>
        <v>2</v>
      </c>
      <c r="H33" s="221"/>
      <c r="I33" s="220">
        <f>'11.05.2025'!N50</f>
        <v>0</v>
      </c>
      <c r="J33" s="221"/>
      <c r="K33" s="220">
        <f>'11.05.2025'!R50</f>
        <v>1</v>
      </c>
      <c r="L33" s="221"/>
      <c r="M33" s="220">
        <f>'11.05.2025'!V50</f>
        <v>0</v>
      </c>
      <c r="N33" s="221"/>
      <c r="O33" s="220">
        <f>'11.05.2025'!Z50</f>
        <v>0</v>
      </c>
      <c r="P33" s="221"/>
      <c r="Q33" s="220">
        <f t="shared" si="1"/>
        <v>7</v>
      </c>
      <c r="R33" s="221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</row>
    <row r="34" spans="1:43" s="57" customFormat="1" ht="16.899999999999999" hidden="1" customHeight="1" x14ac:dyDescent="0.25">
      <c r="A34" s="60" t="s">
        <v>72</v>
      </c>
      <c r="B34" s="60"/>
      <c r="C34" s="220">
        <f>'[1]июль 2024 1 (3)'!D78</f>
        <v>0</v>
      </c>
      <c r="D34" s="221"/>
      <c r="E34" s="220">
        <f>'[1]июль 2024 1 (3)'!H78</f>
        <v>0</v>
      </c>
      <c r="F34" s="221"/>
      <c r="G34" s="220">
        <f>'[1]июль 2024 1 (3)'!L78</f>
        <v>0</v>
      </c>
      <c r="H34" s="221"/>
      <c r="I34" s="220">
        <f>'[1]июль 2024 1 (3)'!P78</f>
        <v>0</v>
      </c>
      <c r="J34" s="221"/>
      <c r="K34" s="220">
        <f>'[1]июль 2024 1 (3)'!T78</f>
        <v>0</v>
      </c>
      <c r="L34" s="221"/>
      <c r="M34" s="220">
        <f>'[1]июль 2024 1 (3)'!X78</f>
        <v>0</v>
      </c>
      <c r="N34" s="221"/>
      <c r="O34" s="220">
        <f>'[1]июль 2024 1 (3)'!AB78</f>
        <v>0</v>
      </c>
      <c r="P34" s="221"/>
      <c r="Q34" s="220">
        <f t="shared" ref="Q34:Q35" si="2">SUM(C34:P34)</f>
        <v>0</v>
      </c>
      <c r="R34" s="221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</row>
    <row r="35" spans="1:43" s="59" customFormat="1" ht="13.9" hidden="1" customHeight="1" x14ac:dyDescent="0.25">
      <c r="A35" s="61" t="s">
        <v>63</v>
      </c>
      <c r="B35" s="61"/>
      <c r="C35" s="234">
        <f>'[1]июль 2024 1 (3)'!D79</f>
        <v>0</v>
      </c>
      <c r="D35" s="235"/>
      <c r="E35" s="234">
        <f>'[1]июль 2024 1 (3)'!H79</f>
        <v>0</v>
      </c>
      <c r="F35" s="235"/>
      <c r="G35" s="234">
        <f>'[1]июль 2024 1 (3)'!L79</f>
        <v>0</v>
      </c>
      <c r="H35" s="235"/>
      <c r="I35" s="234">
        <f>'[1]июль 2024 1 (3)'!P79</f>
        <v>0</v>
      </c>
      <c r="J35" s="235"/>
      <c r="K35" s="234">
        <f>'[1]июль 2024 1 (3)'!T79</f>
        <v>0</v>
      </c>
      <c r="L35" s="235"/>
      <c r="M35" s="234">
        <f>'[1]июль 2024 1 (3)'!X79</f>
        <v>0</v>
      </c>
      <c r="N35" s="235"/>
      <c r="O35" s="234">
        <f>'[1]июль 2024 1 (3)'!AB79</f>
        <v>0</v>
      </c>
      <c r="P35" s="235"/>
      <c r="Q35" s="234">
        <f t="shared" si="2"/>
        <v>0</v>
      </c>
      <c r="R35" s="235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</row>
    <row r="36" spans="1:43" s="57" customFormat="1" ht="22.15" customHeight="1" x14ac:dyDescent="0.25">
      <c r="A36" s="76" t="s">
        <v>68</v>
      </c>
      <c r="B36" s="77">
        <f>Q36/Q38</f>
        <v>0</v>
      </c>
      <c r="C36" s="220">
        <f>'11.05.2025'!B51</f>
        <v>0</v>
      </c>
      <c r="D36" s="221"/>
      <c r="E36" s="220">
        <f>'11.05.2025'!F51</f>
        <v>0</v>
      </c>
      <c r="F36" s="221"/>
      <c r="G36" s="220">
        <f>'11.05.2025'!J51</f>
        <v>0</v>
      </c>
      <c r="H36" s="221"/>
      <c r="I36" s="220">
        <f>'11.05.2025'!N51</f>
        <v>0</v>
      </c>
      <c r="J36" s="221"/>
      <c r="K36" s="220">
        <f>'11.05.2025'!R51</f>
        <v>0</v>
      </c>
      <c r="L36" s="221"/>
      <c r="M36" s="220">
        <f>'11.05.2025'!V51</f>
        <v>0</v>
      </c>
      <c r="N36" s="221"/>
      <c r="O36" s="220">
        <f>'11.05.2025'!AB51</f>
        <v>0</v>
      </c>
      <c r="P36" s="221"/>
      <c r="Q36" s="220">
        <f>SUM(C36:P36)</f>
        <v>0</v>
      </c>
      <c r="R36" s="221"/>
      <c r="S36" s="56"/>
      <c r="T36" s="56"/>
    </row>
    <row r="37" spans="1:43" s="57" customFormat="1" ht="33" customHeight="1" x14ac:dyDescent="0.25">
      <c r="A37" s="76" t="s">
        <v>93</v>
      </c>
      <c r="B37" s="77">
        <f>Q37/Q38</f>
        <v>0</v>
      </c>
      <c r="C37" s="220">
        <f>'11.05.2025'!B52</f>
        <v>0</v>
      </c>
      <c r="D37" s="221"/>
      <c r="E37" s="220">
        <f>'11.05.2025'!F52</f>
        <v>0</v>
      </c>
      <c r="F37" s="221"/>
      <c r="G37" s="220">
        <f>'11.05.2025'!J52</f>
        <v>0</v>
      </c>
      <c r="H37" s="221"/>
      <c r="I37" s="220">
        <f>'11.05.2025'!N52</f>
        <v>0</v>
      </c>
      <c r="J37" s="221"/>
      <c r="K37" s="220">
        <f>'11.05.2025'!R52</f>
        <v>0</v>
      </c>
      <c r="L37" s="221"/>
      <c r="M37" s="220">
        <f>'11.05.2025'!V52</f>
        <v>0</v>
      </c>
      <c r="N37" s="221"/>
      <c r="O37" s="220">
        <f>'11.05.2025'!Z52</f>
        <v>0</v>
      </c>
      <c r="P37" s="221"/>
      <c r="Q37" s="220">
        <f>SUM(C37:P37)</f>
        <v>0</v>
      </c>
      <c r="R37" s="221"/>
      <c r="S37" s="56"/>
      <c r="T37" s="56"/>
    </row>
    <row r="38" spans="1:43" s="57" customFormat="1" ht="19.149999999999999" customHeight="1" x14ac:dyDescent="0.25">
      <c r="A38" s="76" t="s">
        <v>6</v>
      </c>
      <c r="B38" s="76"/>
      <c r="C38" s="220">
        <f>SUM(C24:D37)</f>
        <v>12</v>
      </c>
      <c r="D38" s="221"/>
      <c r="E38" s="220">
        <f>SUM(E24:F37)</f>
        <v>26</v>
      </c>
      <c r="F38" s="221"/>
      <c r="G38" s="220">
        <f>SUM(G24:H37)</f>
        <v>13</v>
      </c>
      <c r="H38" s="221"/>
      <c r="I38" s="220">
        <f>SUM(I24:J37)</f>
        <v>5</v>
      </c>
      <c r="J38" s="221"/>
      <c r="K38" s="220">
        <f>SUM(K24:L37)</f>
        <v>11</v>
      </c>
      <c r="L38" s="221"/>
      <c r="M38" s="220">
        <f>SUM(M24:N37)</f>
        <v>7</v>
      </c>
      <c r="N38" s="221"/>
      <c r="O38" s="220">
        <f>SUM(O24:P37)</f>
        <v>7</v>
      </c>
      <c r="P38" s="221"/>
      <c r="Q38" s="220">
        <f>SUM(C38:P38)</f>
        <v>81</v>
      </c>
      <c r="R38" s="221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</row>
    <row r="39" spans="1:43" ht="28.15" hidden="1" customHeight="1" x14ac:dyDescent="0.25">
      <c r="A39" s="51" t="s">
        <v>73</v>
      </c>
      <c r="B39" s="75"/>
      <c r="C39" s="257"/>
      <c r="D39" s="249"/>
      <c r="E39" s="248"/>
      <c r="F39" s="249"/>
      <c r="G39" s="248"/>
      <c r="H39" s="249"/>
      <c r="I39" s="248"/>
      <c r="J39" s="249"/>
      <c r="K39" s="248"/>
      <c r="L39" s="249"/>
      <c r="M39" s="248"/>
      <c r="N39" s="249"/>
      <c r="O39" s="248"/>
      <c r="P39" s="249"/>
      <c r="Q39" s="250"/>
      <c r="R39" s="251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</row>
    <row r="40" spans="1:43" ht="21.6" hidden="1" customHeight="1" x14ac:dyDescent="0.25">
      <c r="A40" s="51"/>
      <c r="B40" s="75"/>
      <c r="C40" s="252" t="s">
        <v>74</v>
      </c>
      <c r="D40" s="253"/>
      <c r="E40" s="252" t="s">
        <v>74</v>
      </c>
      <c r="F40" s="254"/>
      <c r="G40" s="252" t="s">
        <v>74</v>
      </c>
      <c r="H40" s="254"/>
      <c r="I40" s="252" t="s">
        <v>74</v>
      </c>
      <c r="J40" s="254"/>
      <c r="K40" s="252" t="s">
        <v>74</v>
      </c>
      <c r="L40" s="254"/>
      <c r="M40" s="252" t="s">
        <v>74</v>
      </c>
      <c r="N40" s="254"/>
      <c r="O40" s="252" t="s">
        <v>74</v>
      </c>
      <c r="P40" s="254"/>
      <c r="Q40" s="255" t="s">
        <v>74</v>
      </c>
      <c r="R40" s="25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</row>
    <row r="41" spans="1:43" s="65" customFormat="1" ht="24.6" hidden="1" customHeight="1" x14ac:dyDescent="0.25">
      <c r="A41" s="62" t="s">
        <v>43</v>
      </c>
      <c r="B41" s="62"/>
      <c r="C41" s="51">
        <v>2</v>
      </c>
      <c r="D41" s="51">
        <v>0</v>
      </c>
      <c r="E41" s="51">
        <v>0</v>
      </c>
      <c r="F41" s="51">
        <v>0</v>
      </c>
      <c r="G41" s="51">
        <v>1</v>
      </c>
      <c r="H41" s="51">
        <v>0</v>
      </c>
      <c r="I41" s="63">
        <v>0</v>
      </c>
      <c r="J41" s="63">
        <v>0</v>
      </c>
      <c r="K41" s="64">
        <v>2</v>
      </c>
      <c r="L41" s="64">
        <v>0</v>
      </c>
      <c r="M41" s="64">
        <v>0</v>
      </c>
      <c r="N41" s="64">
        <v>0</v>
      </c>
      <c r="O41" s="64">
        <v>2</v>
      </c>
      <c r="P41" s="64">
        <v>0</v>
      </c>
      <c r="Q41" s="64">
        <f t="shared" ref="Q41:R43" si="3">C41+E41+G41+I41+K41+M41+O41</f>
        <v>7</v>
      </c>
      <c r="R41" s="64">
        <f t="shared" si="3"/>
        <v>0</v>
      </c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</row>
    <row r="42" spans="1:43" ht="30" hidden="1" customHeight="1" x14ac:dyDescent="0.25">
      <c r="A42" s="66" t="s">
        <v>63</v>
      </c>
      <c r="B42" s="66"/>
      <c r="C42" s="51"/>
      <c r="D42" s="51"/>
      <c r="E42" s="51"/>
      <c r="F42" s="51"/>
      <c r="G42" s="51"/>
      <c r="H42" s="51"/>
      <c r="I42" s="63"/>
      <c r="J42" s="63"/>
      <c r="K42" s="64"/>
      <c r="L42" s="64"/>
      <c r="M42" s="64"/>
      <c r="N42" s="64"/>
      <c r="O42" s="64">
        <v>1</v>
      </c>
      <c r="P42" s="64">
        <v>0</v>
      </c>
      <c r="Q42" s="64">
        <f t="shared" si="3"/>
        <v>1</v>
      </c>
      <c r="R42" s="64">
        <f t="shared" si="3"/>
        <v>0</v>
      </c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</row>
    <row r="43" spans="1:43" s="65" customFormat="1" ht="14.45" hidden="1" customHeight="1" x14ac:dyDescent="0.25">
      <c r="A43" s="62" t="s">
        <v>75</v>
      </c>
      <c r="B43" s="62"/>
      <c r="C43" s="51">
        <v>638</v>
      </c>
      <c r="D43" s="51">
        <v>85</v>
      </c>
      <c r="E43" s="51">
        <v>663</v>
      </c>
      <c r="F43" s="51">
        <v>18</v>
      </c>
      <c r="G43" s="51">
        <v>146</v>
      </c>
      <c r="H43" s="51">
        <v>4</v>
      </c>
      <c r="I43" s="63">
        <v>227</v>
      </c>
      <c r="J43" s="63">
        <v>5</v>
      </c>
      <c r="K43" s="64">
        <v>165</v>
      </c>
      <c r="L43" s="64">
        <v>8</v>
      </c>
      <c r="M43" s="64">
        <v>19</v>
      </c>
      <c r="N43" s="64">
        <v>0</v>
      </c>
      <c r="O43" s="64">
        <v>60</v>
      </c>
      <c r="P43" s="64">
        <v>0</v>
      </c>
      <c r="Q43" s="64">
        <f t="shared" si="3"/>
        <v>1918</v>
      </c>
      <c r="R43" s="64">
        <f t="shared" si="3"/>
        <v>120</v>
      </c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</row>
    <row r="44" spans="1:43" ht="15" hidden="1" customHeight="1" x14ac:dyDescent="0.25">
      <c r="A44" s="67"/>
      <c r="B44" s="67"/>
      <c r="C44" s="68"/>
      <c r="D44" s="68"/>
      <c r="E44" s="68"/>
      <c r="F44" s="68"/>
      <c r="G44" s="68"/>
      <c r="H44" s="68"/>
      <c r="I44" s="69"/>
      <c r="J44" s="69"/>
      <c r="K44" s="68"/>
      <c r="L44" s="68"/>
      <c r="M44" s="68"/>
      <c r="N44" s="68"/>
      <c r="O44" s="68"/>
      <c r="P44" s="68"/>
      <c r="Q44" s="68"/>
      <c r="R44" s="68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</row>
    <row r="45" spans="1:43" s="52" customFormat="1" ht="46.9" hidden="1" customHeight="1" x14ac:dyDescent="0.25">
      <c r="A45" s="70" t="s">
        <v>76</v>
      </c>
      <c r="B45" s="70"/>
      <c r="C45" s="68"/>
      <c r="D45" s="68"/>
      <c r="E45" s="68"/>
      <c r="F45" s="68"/>
      <c r="G45" s="68"/>
      <c r="H45" s="68"/>
      <c r="I45" s="69"/>
      <c r="J45" s="69"/>
      <c r="K45" s="68"/>
      <c r="L45" s="68"/>
      <c r="M45" s="68"/>
      <c r="N45" s="68"/>
      <c r="O45" s="68"/>
      <c r="P45" s="68"/>
      <c r="Q45" s="68"/>
      <c r="R45" s="68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</row>
    <row r="46" spans="1:43" ht="16.5" hidden="1" customHeight="1" x14ac:dyDescent="0.25">
      <c r="A46" s="51" t="s">
        <v>73</v>
      </c>
      <c r="B46" s="75"/>
      <c r="C46" s="257"/>
      <c r="D46" s="249"/>
      <c r="E46" s="248"/>
      <c r="F46" s="249"/>
      <c r="G46" s="248"/>
      <c r="H46" s="249"/>
      <c r="I46" s="248"/>
      <c r="J46" s="249"/>
      <c r="K46" s="248"/>
      <c r="L46" s="249"/>
      <c r="M46" s="248"/>
      <c r="N46" s="249"/>
      <c r="O46" s="248"/>
      <c r="P46" s="249"/>
      <c r="Q46" s="250"/>
      <c r="R46" s="251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</row>
    <row r="47" spans="1:43" ht="21.6" hidden="1" customHeight="1" x14ac:dyDescent="0.25">
      <c r="A47" s="51"/>
      <c r="B47" s="75"/>
      <c r="C47" s="252" t="s">
        <v>74</v>
      </c>
      <c r="D47" s="253"/>
      <c r="E47" s="252" t="s">
        <v>74</v>
      </c>
      <c r="F47" s="254"/>
      <c r="G47" s="252" t="s">
        <v>74</v>
      </c>
      <c r="H47" s="254"/>
      <c r="I47" s="252" t="s">
        <v>74</v>
      </c>
      <c r="J47" s="254"/>
      <c r="K47" s="252" t="s">
        <v>74</v>
      </c>
      <c r="L47" s="254"/>
      <c r="M47" s="252" t="s">
        <v>74</v>
      </c>
      <c r="N47" s="254"/>
      <c r="O47" s="252" t="s">
        <v>74</v>
      </c>
      <c r="P47" s="254"/>
      <c r="Q47" s="255" t="s">
        <v>74</v>
      </c>
      <c r="R47" s="25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</row>
    <row r="48" spans="1:43" ht="21.6" hidden="1" customHeight="1" x14ac:dyDescent="0.25">
      <c r="A48" s="71" t="s">
        <v>77</v>
      </c>
      <c r="B48" s="72"/>
      <c r="C48" s="258">
        <v>443</v>
      </c>
      <c r="D48" s="259"/>
      <c r="E48" s="258">
        <v>243</v>
      </c>
      <c r="F48" s="259"/>
      <c r="G48" s="258">
        <v>494</v>
      </c>
      <c r="H48" s="259"/>
      <c r="I48" s="258">
        <v>327</v>
      </c>
      <c r="J48" s="259"/>
      <c r="K48" s="258">
        <v>51</v>
      </c>
      <c r="L48" s="259"/>
      <c r="M48" s="258">
        <v>220</v>
      </c>
      <c r="N48" s="259"/>
      <c r="O48" s="258">
        <v>46</v>
      </c>
      <c r="P48" s="259"/>
      <c r="Q48" s="258">
        <f t="shared" ref="Q48:Q58" si="4">C48+E48+G48+I48+K48+M48+O48</f>
        <v>1824</v>
      </c>
      <c r="R48" s="259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</row>
    <row r="49" spans="1:43" ht="21.6" hidden="1" customHeight="1" x14ac:dyDescent="0.25">
      <c r="A49" s="71" t="s">
        <v>78</v>
      </c>
      <c r="B49" s="72"/>
      <c r="C49" s="258">
        <v>790</v>
      </c>
      <c r="D49" s="259"/>
      <c r="E49" s="258">
        <v>324</v>
      </c>
      <c r="F49" s="259"/>
      <c r="G49" s="258">
        <v>804</v>
      </c>
      <c r="H49" s="259"/>
      <c r="I49" s="258">
        <v>1097</v>
      </c>
      <c r="J49" s="259"/>
      <c r="K49" s="258">
        <v>753</v>
      </c>
      <c r="L49" s="259"/>
      <c r="M49" s="258">
        <v>332</v>
      </c>
      <c r="N49" s="259"/>
      <c r="O49" s="258">
        <v>713</v>
      </c>
      <c r="P49" s="259"/>
      <c r="Q49" s="258">
        <f t="shared" si="4"/>
        <v>4813</v>
      </c>
      <c r="R49" s="259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</row>
    <row r="50" spans="1:43" ht="21.6" hidden="1" customHeight="1" x14ac:dyDescent="0.25">
      <c r="A50" s="71" t="s">
        <v>79</v>
      </c>
      <c r="B50" s="72"/>
      <c r="C50" s="258">
        <v>948</v>
      </c>
      <c r="D50" s="259"/>
      <c r="E50" s="258">
        <v>1858</v>
      </c>
      <c r="F50" s="259"/>
      <c r="G50" s="258">
        <v>9212</v>
      </c>
      <c r="H50" s="259"/>
      <c r="I50" s="258">
        <v>1759</v>
      </c>
      <c r="J50" s="259"/>
      <c r="K50" s="258">
        <v>962</v>
      </c>
      <c r="L50" s="259"/>
      <c r="M50" s="258">
        <v>529</v>
      </c>
      <c r="N50" s="259"/>
      <c r="O50" s="258">
        <v>1168</v>
      </c>
      <c r="P50" s="259"/>
      <c r="Q50" s="258">
        <f t="shared" si="4"/>
        <v>16436</v>
      </c>
      <c r="R50" s="259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</row>
    <row r="51" spans="1:43" ht="31.9" hidden="1" customHeight="1" x14ac:dyDescent="0.25">
      <c r="A51" s="71" t="s">
        <v>80</v>
      </c>
      <c r="B51" s="72"/>
      <c r="C51" s="258">
        <v>64</v>
      </c>
      <c r="D51" s="259"/>
      <c r="E51" s="258">
        <v>115</v>
      </c>
      <c r="F51" s="259"/>
      <c r="G51" s="258">
        <v>172</v>
      </c>
      <c r="H51" s="259"/>
      <c r="I51" s="258">
        <v>125</v>
      </c>
      <c r="J51" s="259"/>
      <c r="K51" s="258">
        <v>31</v>
      </c>
      <c r="L51" s="259"/>
      <c r="M51" s="258">
        <v>22</v>
      </c>
      <c r="N51" s="259"/>
      <c r="O51" s="258">
        <v>25</v>
      </c>
      <c r="P51" s="259"/>
      <c r="Q51" s="258">
        <f t="shared" si="4"/>
        <v>554</v>
      </c>
      <c r="R51" s="259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</row>
    <row r="52" spans="1:43" ht="31.15" hidden="1" customHeight="1" x14ac:dyDescent="0.25">
      <c r="A52" s="71" t="s">
        <v>81</v>
      </c>
      <c r="B52" s="72"/>
      <c r="C52" s="258">
        <v>91</v>
      </c>
      <c r="D52" s="259"/>
      <c r="E52" s="258">
        <v>45</v>
      </c>
      <c r="F52" s="259"/>
      <c r="G52" s="258">
        <v>107</v>
      </c>
      <c r="H52" s="259"/>
      <c r="I52" s="258"/>
      <c r="J52" s="259"/>
      <c r="K52" s="258">
        <v>37</v>
      </c>
      <c r="L52" s="259"/>
      <c r="M52" s="258">
        <v>23</v>
      </c>
      <c r="N52" s="259"/>
      <c r="O52" s="258">
        <v>14</v>
      </c>
      <c r="P52" s="259"/>
      <c r="Q52" s="258">
        <f t="shared" si="4"/>
        <v>317</v>
      </c>
      <c r="R52" s="259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</row>
    <row r="53" spans="1:43" ht="62.45" hidden="1" customHeight="1" x14ac:dyDescent="0.25">
      <c r="A53" s="71" t="s">
        <v>82</v>
      </c>
      <c r="B53" s="72"/>
      <c r="C53" s="258"/>
      <c r="D53" s="259"/>
      <c r="E53" s="258"/>
      <c r="F53" s="259"/>
      <c r="G53" s="258">
        <v>1680</v>
      </c>
      <c r="H53" s="259"/>
      <c r="I53" s="258"/>
      <c r="J53" s="259"/>
      <c r="K53" s="258"/>
      <c r="L53" s="259"/>
      <c r="M53" s="258"/>
      <c r="N53" s="259"/>
      <c r="O53" s="258"/>
      <c r="P53" s="259"/>
      <c r="Q53" s="258">
        <f t="shared" si="4"/>
        <v>1680</v>
      </c>
      <c r="R53" s="259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</row>
    <row r="54" spans="1:43" ht="15.6" hidden="1" customHeight="1" x14ac:dyDescent="0.25">
      <c r="A54" s="71" t="s">
        <v>83</v>
      </c>
      <c r="B54" s="72"/>
      <c r="C54" s="258">
        <v>13</v>
      </c>
      <c r="D54" s="259"/>
      <c r="E54" s="258">
        <v>19</v>
      </c>
      <c r="F54" s="259"/>
      <c r="G54" s="258">
        <v>25</v>
      </c>
      <c r="H54" s="259"/>
      <c r="I54" s="258">
        <v>23</v>
      </c>
      <c r="J54" s="259"/>
      <c r="K54" s="258">
        <v>17</v>
      </c>
      <c r="L54" s="259"/>
      <c r="M54" s="258">
        <v>7</v>
      </c>
      <c r="N54" s="259"/>
      <c r="O54" s="258">
        <v>1</v>
      </c>
      <c r="P54" s="259"/>
      <c r="Q54" s="258">
        <f t="shared" si="4"/>
        <v>105</v>
      </c>
      <c r="R54" s="259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</row>
    <row r="55" spans="1:43" ht="15.6" hidden="1" customHeight="1" x14ac:dyDescent="0.25">
      <c r="A55" s="71" t="s">
        <v>84</v>
      </c>
      <c r="B55" s="72"/>
      <c r="C55" s="258">
        <v>6</v>
      </c>
      <c r="D55" s="259"/>
      <c r="E55" s="258">
        <v>8</v>
      </c>
      <c r="F55" s="259"/>
      <c r="G55" s="258">
        <v>33</v>
      </c>
      <c r="H55" s="259"/>
      <c r="I55" s="258">
        <v>24</v>
      </c>
      <c r="J55" s="259"/>
      <c r="K55" s="258">
        <v>22</v>
      </c>
      <c r="L55" s="259"/>
      <c r="M55" s="258">
        <v>2</v>
      </c>
      <c r="N55" s="259"/>
      <c r="O55" s="258">
        <v>11</v>
      </c>
      <c r="P55" s="259"/>
      <c r="Q55" s="258">
        <f t="shared" si="4"/>
        <v>106</v>
      </c>
      <c r="R55" s="259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</row>
    <row r="56" spans="1:43" ht="15.6" hidden="1" customHeight="1" x14ac:dyDescent="0.25">
      <c r="A56" s="71" t="s">
        <v>85</v>
      </c>
      <c r="B56" s="72"/>
      <c r="C56" s="258">
        <v>7</v>
      </c>
      <c r="D56" s="259"/>
      <c r="E56" s="258">
        <v>1</v>
      </c>
      <c r="F56" s="259"/>
      <c r="G56" s="258">
        <v>6</v>
      </c>
      <c r="H56" s="259"/>
      <c r="I56" s="258">
        <v>7</v>
      </c>
      <c r="J56" s="259"/>
      <c r="K56" s="258">
        <v>1</v>
      </c>
      <c r="L56" s="259"/>
      <c r="M56" s="258">
        <v>2</v>
      </c>
      <c r="N56" s="259"/>
      <c r="O56" s="258">
        <v>5</v>
      </c>
      <c r="P56" s="259"/>
      <c r="Q56" s="258">
        <f t="shared" si="4"/>
        <v>29</v>
      </c>
      <c r="R56" s="259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</row>
    <row r="57" spans="1:43" ht="16.5" hidden="1" customHeight="1" x14ac:dyDescent="0.25">
      <c r="A57" s="71" t="s">
        <v>86</v>
      </c>
      <c r="B57" s="72"/>
      <c r="C57" s="258">
        <v>95</v>
      </c>
      <c r="D57" s="259"/>
      <c r="E57" s="258">
        <v>94</v>
      </c>
      <c r="F57" s="259"/>
      <c r="G57" s="258">
        <v>416</v>
      </c>
      <c r="H57" s="259"/>
      <c r="I57" s="258">
        <v>165</v>
      </c>
      <c r="J57" s="259"/>
      <c r="K57" s="258">
        <v>150</v>
      </c>
      <c r="L57" s="259"/>
      <c r="M57" s="258">
        <v>9</v>
      </c>
      <c r="N57" s="259"/>
      <c r="O57" s="258">
        <v>88</v>
      </c>
      <c r="P57" s="259"/>
      <c r="Q57" s="258">
        <f t="shared" si="4"/>
        <v>1017</v>
      </c>
      <c r="R57" s="259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</row>
    <row r="58" spans="1:43" ht="17.25" hidden="1" customHeight="1" x14ac:dyDescent="0.25">
      <c r="A58" s="71" t="s">
        <v>87</v>
      </c>
      <c r="B58" s="72"/>
      <c r="C58" s="258">
        <v>55</v>
      </c>
      <c r="D58" s="259"/>
      <c r="E58" s="258"/>
      <c r="F58" s="259"/>
      <c r="G58" s="258">
        <v>8</v>
      </c>
      <c r="H58" s="259"/>
      <c r="I58" s="258">
        <v>33</v>
      </c>
      <c r="J58" s="259"/>
      <c r="K58" s="258">
        <v>9</v>
      </c>
      <c r="L58" s="259"/>
      <c r="M58" s="258"/>
      <c r="N58" s="259"/>
      <c r="O58" s="258">
        <v>11</v>
      </c>
      <c r="P58" s="259"/>
      <c r="Q58" s="258">
        <f t="shared" si="4"/>
        <v>116</v>
      </c>
      <c r="R58" s="259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</row>
    <row r="59" spans="1:43" s="73" customFormat="1" ht="53.45" customHeight="1" x14ac:dyDescent="0.25">
      <c r="A59" s="140" t="s">
        <v>88</v>
      </c>
      <c r="B59" s="142"/>
      <c r="C59" s="140" t="s">
        <v>52</v>
      </c>
      <c r="D59" s="142"/>
      <c r="E59" s="140" t="s">
        <v>53</v>
      </c>
      <c r="F59" s="142"/>
      <c r="G59" s="140" t="s">
        <v>54</v>
      </c>
      <c r="H59" s="142"/>
      <c r="I59" s="140" t="s">
        <v>55</v>
      </c>
      <c r="J59" s="142"/>
      <c r="K59" s="140" t="s">
        <v>3</v>
      </c>
      <c r="L59" s="142"/>
      <c r="M59" s="140" t="s">
        <v>56</v>
      </c>
      <c r="N59" s="142"/>
      <c r="O59" s="140" t="s">
        <v>5</v>
      </c>
      <c r="P59" s="142"/>
      <c r="Q59" s="216" t="s">
        <v>57</v>
      </c>
      <c r="R59" s="217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</row>
    <row r="60" spans="1:43" ht="34.15" customHeight="1" x14ac:dyDescent="0.25">
      <c r="A60" s="260" t="s">
        <v>90</v>
      </c>
      <c r="B60" s="261"/>
      <c r="C60" s="223">
        <f>'11.05.2025'!B36</f>
        <v>3</v>
      </c>
      <c r="D60" s="224"/>
      <c r="E60" s="223">
        <f>'11.05.2025'!F36</f>
        <v>2</v>
      </c>
      <c r="F60" s="224"/>
      <c r="G60" s="223">
        <f>'11.05.2025'!J36</f>
        <v>6</v>
      </c>
      <c r="H60" s="224"/>
      <c r="I60" s="223">
        <f>'11.05.2025'!N36</f>
        <v>1</v>
      </c>
      <c r="J60" s="224"/>
      <c r="K60" s="223">
        <f>'11.05.2025'!R36</f>
        <v>4</v>
      </c>
      <c r="L60" s="224"/>
      <c r="M60" s="223">
        <f>'11.05.2025'!V36</f>
        <v>1</v>
      </c>
      <c r="N60" s="224"/>
      <c r="O60" s="223">
        <f>'11.05.2025'!Z36</f>
        <v>0</v>
      </c>
      <c r="P60" s="224"/>
      <c r="Q60" s="223">
        <f t="shared" ref="Q60" si="5">SUM(C60:P60)</f>
        <v>17</v>
      </c>
      <c r="R60" s="224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</row>
    <row r="61" spans="1:43" ht="23.25" x14ac:dyDescent="0.25">
      <c r="A61" s="260" t="s">
        <v>91</v>
      </c>
      <c r="B61" s="261"/>
      <c r="C61" s="262">
        <f>IFERROR(C60/Q60,0)</f>
        <v>0.17647058823529413</v>
      </c>
      <c r="D61" s="263"/>
      <c r="E61" s="262">
        <f>IFERROR(E60/S60,0)</f>
        <v>0</v>
      </c>
      <c r="F61" s="263"/>
      <c r="G61" s="262">
        <f>IFERROR(G60/U60,0)</f>
        <v>0</v>
      </c>
      <c r="H61" s="263"/>
      <c r="I61" s="262">
        <f>IFERROR(I60/W60,0)</f>
        <v>0</v>
      </c>
      <c r="J61" s="263"/>
      <c r="K61" s="262">
        <f>IFERROR(K60/Y60,0)</f>
        <v>0</v>
      </c>
      <c r="L61" s="263"/>
      <c r="M61" s="262">
        <f>IFERROR(M60/AA60,0)</f>
        <v>0</v>
      </c>
      <c r="N61" s="263"/>
      <c r="O61" s="262">
        <f>IFERROR(O60/AC60,0)</f>
        <v>0</v>
      </c>
      <c r="P61" s="263"/>
      <c r="Q61" s="262">
        <f>Q60/Q5</f>
        <v>0.20987654320987653</v>
      </c>
      <c r="R61" s="263"/>
      <c r="S61" s="46"/>
      <c r="T61" s="46"/>
    </row>
    <row r="62" spans="1:43" ht="22.9" customHeight="1" x14ac:dyDescent="0.25">
      <c r="A62" s="264"/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265"/>
      <c r="P62" s="265"/>
      <c r="Q62" s="265"/>
      <c r="R62" s="266"/>
      <c r="S62" s="46"/>
      <c r="T62" s="46"/>
    </row>
    <row r="63" spans="1:43" ht="22.9" customHeight="1" x14ac:dyDescent="0.25">
      <c r="A63" s="267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9"/>
      <c r="S63" s="46"/>
      <c r="T63" s="46"/>
    </row>
    <row r="64" spans="1:43" ht="22.9" customHeight="1" x14ac:dyDescent="0.25">
      <c r="A64" s="240" t="s">
        <v>105</v>
      </c>
      <c r="B64" s="51">
        <v>2025</v>
      </c>
      <c r="C64" s="270">
        <f>'11.05.2025'!B7</f>
        <v>12</v>
      </c>
      <c r="D64" s="271"/>
      <c r="E64" s="270">
        <f>'11.05.2025'!F7</f>
        <v>28</v>
      </c>
      <c r="F64" s="271"/>
      <c r="G64" s="270">
        <f>'11.05.2025'!J7</f>
        <v>14</v>
      </c>
      <c r="H64" s="271"/>
      <c r="I64" s="272">
        <f>'11.05.2025'!N7</f>
        <v>5</v>
      </c>
      <c r="J64" s="273"/>
      <c r="K64" s="274">
        <f>'11.05.2025'!R7</f>
        <v>11</v>
      </c>
      <c r="L64" s="275"/>
      <c r="M64" s="274">
        <f>'11.05.2025'!V7</f>
        <v>8</v>
      </c>
      <c r="N64" s="275"/>
      <c r="O64" s="274">
        <f>'11.05.2025'!Z7</f>
        <v>7</v>
      </c>
      <c r="P64" s="275"/>
      <c r="Q64" s="270">
        <f t="shared" ref="Q64" si="6">C64+E64+G64+I64+K64+M64+O64</f>
        <v>85</v>
      </c>
      <c r="R64" s="271"/>
      <c r="S64" s="46"/>
      <c r="T64" s="46"/>
    </row>
    <row r="65" spans="1:20" ht="23.25" x14ac:dyDescent="0.25">
      <c r="A65" s="241"/>
      <c r="B65" s="51">
        <v>2024</v>
      </c>
      <c r="C65" s="138">
        <f>'11.05.2025'!D7</f>
        <v>15</v>
      </c>
      <c r="D65" s="139"/>
      <c r="E65" s="138">
        <f>'11.05.2025'!H7</f>
        <v>10</v>
      </c>
      <c r="F65" s="139"/>
      <c r="G65" s="138">
        <f>'11.05.2025'!L7</f>
        <v>11</v>
      </c>
      <c r="H65" s="139"/>
      <c r="I65" s="147">
        <f>'11.05.2025'!P7</f>
        <v>10</v>
      </c>
      <c r="J65" s="148"/>
      <c r="K65" s="193">
        <f>'11.05.2025'!T7</f>
        <v>12</v>
      </c>
      <c r="L65" s="194"/>
      <c r="M65" s="193">
        <f>'11.05.2025'!X7</f>
        <v>8</v>
      </c>
      <c r="N65" s="194"/>
      <c r="O65" s="193">
        <f>'11.05.2025'!AB7</f>
        <v>5</v>
      </c>
      <c r="P65" s="194"/>
      <c r="Q65" s="138">
        <f>C65+E65+G65+I65+K65+M65+O65</f>
        <v>71</v>
      </c>
      <c r="R65" s="139"/>
      <c r="S65" s="46"/>
      <c r="T65" s="46"/>
    </row>
    <row r="66" spans="1:20" ht="31.15" customHeight="1" x14ac:dyDescent="0.25">
      <c r="A66" s="270" t="s">
        <v>96</v>
      </c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1"/>
      <c r="S66" s="46"/>
      <c r="T66" s="46"/>
    </row>
    <row r="67" spans="1:20" x14ac:dyDescent="0.25">
      <c r="A67" s="50"/>
      <c r="B67" s="74"/>
      <c r="C67" s="140" t="s">
        <v>52</v>
      </c>
      <c r="D67" s="142"/>
      <c r="E67" s="140" t="s">
        <v>53</v>
      </c>
      <c r="F67" s="142"/>
      <c r="G67" s="140" t="s">
        <v>54</v>
      </c>
      <c r="H67" s="142"/>
      <c r="I67" s="140" t="s">
        <v>55</v>
      </c>
      <c r="J67" s="142"/>
      <c r="K67" s="140" t="s">
        <v>3</v>
      </c>
      <c r="L67" s="142"/>
      <c r="M67" s="140" t="s">
        <v>56</v>
      </c>
      <c r="N67" s="142"/>
      <c r="O67" s="140" t="s">
        <v>5</v>
      </c>
      <c r="P67" s="142"/>
      <c r="Q67" s="216" t="s">
        <v>57</v>
      </c>
      <c r="R67" s="217"/>
      <c r="S67" s="46"/>
      <c r="T67" s="46"/>
    </row>
    <row r="68" spans="1:20" ht="25.5" x14ac:dyDescent="0.25">
      <c r="A68" s="240" t="s">
        <v>97</v>
      </c>
      <c r="B68" s="51">
        <v>2025</v>
      </c>
      <c r="C68" s="229">
        <f>'11.05.2025'!B25</f>
        <v>7</v>
      </c>
      <c r="D68" s="229"/>
      <c r="E68" s="220">
        <f>'11.05.2025'!F25</f>
        <v>16</v>
      </c>
      <c r="F68" s="221"/>
      <c r="G68" s="220">
        <f>'11.05.2025'!J25</f>
        <v>7</v>
      </c>
      <c r="H68" s="221"/>
      <c r="I68" s="230">
        <f>'11.05.2025'!N25</f>
        <v>4</v>
      </c>
      <c r="J68" s="231"/>
      <c r="K68" s="218">
        <f>'11.05.2025'!R25</f>
        <v>24</v>
      </c>
      <c r="L68" s="219"/>
      <c r="M68" s="218">
        <f>'11.05.2025'!V25</f>
        <v>3</v>
      </c>
      <c r="N68" s="219"/>
      <c r="O68" s="218">
        <f>'11.05.2025'!Z25</f>
        <v>4</v>
      </c>
      <c r="P68" s="219"/>
      <c r="Q68" s="220">
        <f t="shared" ref="Q68" si="7">C68+E68+G68+I68+K68+M68+O68</f>
        <v>65</v>
      </c>
      <c r="R68" s="221"/>
      <c r="S68" s="46"/>
      <c r="T68" s="46"/>
    </row>
    <row r="69" spans="1:20" ht="26.25" x14ac:dyDescent="0.25">
      <c r="A69" s="241"/>
      <c r="B69" s="51">
        <v>2024</v>
      </c>
      <c r="C69" s="222">
        <f>'11.05.2025'!D25</f>
        <v>12</v>
      </c>
      <c r="D69" s="222"/>
      <c r="E69" s="223">
        <f>'11.05.2025'!H25</f>
        <v>8</v>
      </c>
      <c r="F69" s="224"/>
      <c r="G69" s="223">
        <f>'11.05.2025'!L25</f>
        <v>3</v>
      </c>
      <c r="H69" s="224"/>
      <c r="I69" s="225">
        <f>'11.05.2025'!P25</f>
        <v>2</v>
      </c>
      <c r="J69" s="226"/>
      <c r="K69" s="227">
        <f>'11.05.2025'!T25</f>
        <v>10</v>
      </c>
      <c r="L69" s="228"/>
      <c r="M69" s="227">
        <f>'11.05.2025'!X25</f>
        <v>0</v>
      </c>
      <c r="N69" s="228"/>
      <c r="O69" s="227">
        <f>'11.05.2025'!AB25</f>
        <v>5</v>
      </c>
      <c r="P69" s="228"/>
      <c r="Q69" s="223">
        <f>C69+E69+G69+I69+K69+M69+O69</f>
        <v>40</v>
      </c>
      <c r="R69" s="224"/>
      <c r="S69" s="46"/>
      <c r="T69" s="46"/>
    </row>
    <row r="70" spans="1:20" ht="23.25" x14ac:dyDescent="0.25">
      <c r="A70" s="242" t="s">
        <v>59</v>
      </c>
      <c r="B70" s="53" t="s">
        <v>60</v>
      </c>
      <c r="C70" s="244">
        <f>C68-C69</f>
        <v>-5</v>
      </c>
      <c r="D70" s="245"/>
      <c r="E70" s="244">
        <f>E68-E69</f>
        <v>8</v>
      </c>
      <c r="F70" s="245"/>
      <c r="G70" s="244">
        <f>G68-G69</f>
        <v>4</v>
      </c>
      <c r="H70" s="245"/>
      <c r="I70" s="244">
        <f>I68-I69</f>
        <v>2</v>
      </c>
      <c r="J70" s="245"/>
      <c r="K70" s="244">
        <f>K68-K69</f>
        <v>14</v>
      </c>
      <c r="L70" s="245"/>
      <c r="M70" s="244">
        <f>M68-M69</f>
        <v>3</v>
      </c>
      <c r="N70" s="245"/>
      <c r="O70" s="244">
        <f>O68-O69</f>
        <v>-1</v>
      </c>
      <c r="P70" s="245"/>
      <c r="Q70" s="244">
        <f>Q68-Q69</f>
        <v>25</v>
      </c>
      <c r="R70" s="245"/>
      <c r="S70" s="46"/>
      <c r="T70" s="46"/>
    </row>
    <row r="71" spans="1:20" ht="23.25" x14ac:dyDescent="0.35">
      <c r="A71" s="243"/>
      <c r="B71" s="53" t="s">
        <v>29</v>
      </c>
      <c r="C71" s="246">
        <f>(C68-C69)/C69</f>
        <v>-0.41666666666666669</v>
      </c>
      <c r="D71" s="247"/>
      <c r="E71" s="246">
        <f>(E68-E69)/E69</f>
        <v>1</v>
      </c>
      <c r="F71" s="247"/>
      <c r="G71" s="246">
        <f>(G68-G69)/G69</f>
        <v>1.3333333333333333</v>
      </c>
      <c r="H71" s="247"/>
      <c r="I71" s="246">
        <f>(I68-I69)/I69</f>
        <v>1</v>
      </c>
      <c r="J71" s="247"/>
      <c r="K71" s="246">
        <f>(K68-K69)/K69</f>
        <v>1.4</v>
      </c>
      <c r="L71" s="247"/>
      <c r="M71" s="246">
        <v>3</v>
      </c>
      <c r="N71" s="247"/>
      <c r="O71" s="246">
        <f>(O68-O69)/O69</f>
        <v>-0.2</v>
      </c>
      <c r="P71" s="247"/>
      <c r="Q71" s="246">
        <f>(Q68-Q69)/Q69</f>
        <v>0.625</v>
      </c>
      <c r="R71" s="247"/>
      <c r="S71" s="46"/>
      <c r="T71" s="46"/>
    </row>
    <row r="72" spans="1:20" ht="25.5" x14ac:dyDescent="0.25">
      <c r="A72" s="240" t="s">
        <v>98</v>
      </c>
      <c r="B72" s="51">
        <v>2025</v>
      </c>
      <c r="C72" s="229">
        <f>'11.05.2025'!B14</f>
        <v>0</v>
      </c>
      <c r="D72" s="229"/>
      <c r="E72" s="220">
        <f>'11.05.2025'!F14</f>
        <v>0</v>
      </c>
      <c r="F72" s="221"/>
      <c r="G72" s="220">
        <f>'11.05.2025'!J14</f>
        <v>0</v>
      </c>
      <c r="H72" s="221"/>
      <c r="I72" s="230">
        <f>'11.05.2025'!N14</f>
        <v>1</v>
      </c>
      <c r="J72" s="231"/>
      <c r="K72" s="218">
        <f>'11.05.2025'!R14</f>
        <v>0</v>
      </c>
      <c r="L72" s="219"/>
      <c r="M72" s="218">
        <f>'11.05.2025'!V14</f>
        <v>0</v>
      </c>
      <c r="N72" s="219"/>
      <c r="O72" s="218">
        <f>'11.05.2025'!Z14</f>
        <v>0</v>
      </c>
      <c r="P72" s="219"/>
      <c r="Q72" s="220">
        <f t="shared" ref="Q72:Q73" si="8">C72+E72+G72+I72+K72+M72+O72</f>
        <v>1</v>
      </c>
      <c r="R72" s="221"/>
      <c r="S72" s="46"/>
      <c r="T72" s="46"/>
    </row>
    <row r="73" spans="1:20" ht="26.25" x14ac:dyDescent="0.25">
      <c r="A73" s="241"/>
      <c r="B73" s="51">
        <v>2024</v>
      </c>
      <c r="C73" s="223">
        <f>'11.05.2025'!D14</f>
        <v>1</v>
      </c>
      <c r="D73" s="224"/>
      <c r="E73" s="223">
        <f>'11.05.2025'!H14</f>
        <v>0</v>
      </c>
      <c r="F73" s="224"/>
      <c r="G73" s="223">
        <f>'11.05.2025'!L14</f>
        <v>0</v>
      </c>
      <c r="H73" s="224"/>
      <c r="I73" s="225">
        <f>'11.05.2025'!P14</f>
        <v>0</v>
      </c>
      <c r="J73" s="226"/>
      <c r="K73" s="227">
        <f>'11.05.2025'!T14</f>
        <v>0</v>
      </c>
      <c r="L73" s="228"/>
      <c r="M73" s="223">
        <f>'11.05.2025'!X14</f>
        <v>0</v>
      </c>
      <c r="N73" s="224"/>
      <c r="O73" s="227">
        <f>'11.05.2025'!AB14</f>
        <v>0</v>
      </c>
      <c r="P73" s="228"/>
      <c r="Q73" s="223">
        <f t="shared" si="8"/>
        <v>1</v>
      </c>
      <c r="R73" s="224"/>
      <c r="S73" s="46"/>
      <c r="T73" s="46"/>
    </row>
    <row r="74" spans="1:20" ht="23.25" x14ac:dyDescent="0.25">
      <c r="A74" s="242" t="s">
        <v>59</v>
      </c>
      <c r="B74" s="53" t="s">
        <v>60</v>
      </c>
      <c r="C74" s="244">
        <f>C72-C73</f>
        <v>-1</v>
      </c>
      <c r="D74" s="245"/>
      <c r="E74" s="244">
        <f>E72-E73</f>
        <v>0</v>
      </c>
      <c r="F74" s="245"/>
      <c r="G74" s="244">
        <f>G72-G73</f>
        <v>0</v>
      </c>
      <c r="H74" s="245"/>
      <c r="I74" s="244">
        <f>I72-I73</f>
        <v>1</v>
      </c>
      <c r="J74" s="245"/>
      <c r="K74" s="244">
        <f>K72-K73</f>
        <v>0</v>
      </c>
      <c r="L74" s="245"/>
      <c r="M74" s="244">
        <f>M72-M73</f>
        <v>0</v>
      </c>
      <c r="N74" s="245"/>
      <c r="O74" s="244">
        <f>O72-O73</f>
        <v>0</v>
      </c>
      <c r="P74" s="245"/>
      <c r="Q74" s="244">
        <f>Q72-Q73</f>
        <v>0</v>
      </c>
      <c r="R74" s="245"/>
      <c r="S74" s="46"/>
      <c r="T74" s="46"/>
    </row>
    <row r="75" spans="1:20" ht="23.25" x14ac:dyDescent="0.35">
      <c r="A75" s="243"/>
      <c r="B75" s="53" t="s">
        <v>29</v>
      </c>
      <c r="C75" s="246">
        <v>-1</v>
      </c>
      <c r="D75" s="247"/>
      <c r="E75" s="246">
        <v>0</v>
      </c>
      <c r="F75" s="247"/>
      <c r="G75" s="246">
        <v>0</v>
      </c>
      <c r="H75" s="247"/>
      <c r="I75" s="246">
        <v>1</v>
      </c>
      <c r="J75" s="247"/>
      <c r="K75" s="246">
        <v>0</v>
      </c>
      <c r="L75" s="247"/>
      <c r="M75" s="246">
        <v>0</v>
      </c>
      <c r="N75" s="247"/>
      <c r="O75" s="246">
        <v>0</v>
      </c>
      <c r="P75" s="247"/>
      <c r="Q75" s="246">
        <f>(Q72-Q73)/Q73</f>
        <v>0</v>
      </c>
      <c r="R75" s="247"/>
      <c r="S75" s="46"/>
      <c r="T75" s="46"/>
    </row>
    <row r="76" spans="1:20" ht="25.5" x14ac:dyDescent="0.25">
      <c r="A76" s="240" t="s">
        <v>109</v>
      </c>
      <c r="B76" s="51">
        <v>2025</v>
      </c>
      <c r="C76" s="220">
        <f>'11.05.2025'!B26</f>
        <v>1</v>
      </c>
      <c r="D76" s="221"/>
      <c r="E76" s="220">
        <f>'11.05.2025'!F26</f>
        <v>1</v>
      </c>
      <c r="F76" s="221"/>
      <c r="G76" s="220">
        <f>'11.05.2025'!J26</f>
        <v>1</v>
      </c>
      <c r="H76" s="221"/>
      <c r="I76" s="230">
        <f>'11.05.2025'!N26</f>
        <v>3</v>
      </c>
      <c r="J76" s="231"/>
      <c r="K76" s="218">
        <f>'11.05.2025'!R26</f>
        <v>0</v>
      </c>
      <c r="L76" s="219"/>
      <c r="M76" s="218">
        <f>'11.05.2025'!V26</f>
        <v>1</v>
      </c>
      <c r="N76" s="219"/>
      <c r="O76" s="218">
        <f>'11.05.2025'!Z26</f>
        <v>0</v>
      </c>
      <c r="P76" s="219"/>
      <c r="Q76" s="220">
        <f>C76+E76+G76+I76+K76+M76+O76</f>
        <v>7</v>
      </c>
      <c r="R76" s="221"/>
      <c r="S76" s="46"/>
      <c r="T76" s="46"/>
    </row>
    <row r="77" spans="1:20" ht="26.25" x14ac:dyDescent="0.25">
      <c r="A77" s="241"/>
      <c r="B77" s="51">
        <v>2024</v>
      </c>
      <c r="C77" s="223">
        <f>'11.05.2025'!D26</f>
        <v>1</v>
      </c>
      <c r="D77" s="224"/>
      <c r="E77" s="223">
        <f>'11.05.2025'!H26</f>
        <v>3</v>
      </c>
      <c r="F77" s="224"/>
      <c r="G77" s="223">
        <f>'11.05.2025'!L26</f>
        <v>1</v>
      </c>
      <c r="H77" s="224"/>
      <c r="I77" s="225">
        <f>'11.05.2025'!P26</f>
        <v>2</v>
      </c>
      <c r="J77" s="226"/>
      <c r="K77" s="227">
        <f>'11.05.2025'!T26</f>
        <v>1</v>
      </c>
      <c r="L77" s="228"/>
      <c r="M77" s="227">
        <f>'11.05.2025'!X26</f>
        <v>0</v>
      </c>
      <c r="N77" s="228"/>
      <c r="O77" s="227">
        <f>'11.05.2025'!AB26</f>
        <v>0</v>
      </c>
      <c r="P77" s="228"/>
      <c r="Q77" s="223">
        <f>C77+E77+G77+I77+K77+M77+O77</f>
        <v>8</v>
      </c>
      <c r="R77" s="224"/>
      <c r="S77" s="46"/>
      <c r="T77" s="46"/>
    </row>
    <row r="78" spans="1:20" ht="23.25" x14ac:dyDescent="0.25">
      <c r="A78" s="242" t="s">
        <v>59</v>
      </c>
      <c r="B78" s="53" t="s">
        <v>60</v>
      </c>
      <c r="C78" s="244">
        <f>C76-C77</f>
        <v>0</v>
      </c>
      <c r="D78" s="245"/>
      <c r="E78" s="244">
        <f>E76-E77</f>
        <v>-2</v>
      </c>
      <c r="F78" s="245"/>
      <c r="G78" s="244">
        <f>G76-G77</f>
        <v>0</v>
      </c>
      <c r="H78" s="245"/>
      <c r="I78" s="244">
        <f>I76-I77</f>
        <v>1</v>
      </c>
      <c r="J78" s="245"/>
      <c r="K78" s="244">
        <f>K76-K77</f>
        <v>-1</v>
      </c>
      <c r="L78" s="245"/>
      <c r="M78" s="244">
        <f>M76-M77</f>
        <v>1</v>
      </c>
      <c r="N78" s="245"/>
      <c r="O78" s="244">
        <f>O76-O77</f>
        <v>0</v>
      </c>
      <c r="P78" s="245"/>
      <c r="Q78" s="244">
        <f>Q76-Q77</f>
        <v>-1</v>
      </c>
      <c r="R78" s="245"/>
      <c r="S78" s="46"/>
      <c r="T78" s="46"/>
    </row>
    <row r="79" spans="1:20" ht="23.25" x14ac:dyDescent="0.35">
      <c r="A79" s="243"/>
      <c r="B79" s="53" t="s">
        <v>29</v>
      </c>
      <c r="C79" s="246">
        <f>(C76-C77)/C77</f>
        <v>0</v>
      </c>
      <c r="D79" s="247"/>
      <c r="E79" s="246">
        <f>(E76-E77)/E77</f>
        <v>-0.66666666666666663</v>
      </c>
      <c r="F79" s="247"/>
      <c r="G79" s="246">
        <v>0</v>
      </c>
      <c r="H79" s="247"/>
      <c r="I79" s="246">
        <f>(I76-I77)/I77</f>
        <v>0.5</v>
      </c>
      <c r="J79" s="247"/>
      <c r="K79" s="246">
        <f>(K76-K77)/K77</f>
        <v>-1</v>
      </c>
      <c r="L79" s="247"/>
      <c r="M79" s="246">
        <v>1</v>
      </c>
      <c r="N79" s="247"/>
      <c r="O79" s="246">
        <v>0</v>
      </c>
      <c r="P79" s="247"/>
      <c r="Q79" s="246">
        <f>(Q76-Q77)/Q77</f>
        <v>-0.125</v>
      </c>
      <c r="R79" s="247"/>
      <c r="S79" s="46"/>
      <c r="T79" s="46"/>
    </row>
    <row r="80" spans="1:20" ht="25.5" x14ac:dyDescent="0.25">
      <c r="A80" s="240" t="s">
        <v>110</v>
      </c>
      <c r="B80" s="51">
        <v>2025</v>
      </c>
      <c r="C80" s="229">
        <f>'11.05.2025'!C14</f>
        <v>0</v>
      </c>
      <c r="D80" s="229"/>
      <c r="E80" s="220">
        <f>'11.05.2025'!G14</f>
        <v>0</v>
      </c>
      <c r="F80" s="221"/>
      <c r="G80" s="220">
        <f>'11.05.2025'!K14</f>
        <v>0</v>
      </c>
      <c r="H80" s="221"/>
      <c r="I80" s="230">
        <f>'11.05.2025'!O14</f>
        <v>1</v>
      </c>
      <c r="J80" s="231"/>
      <c r="K80" s="218">
        <f>'11.05.2025'!S14</f>
        <v>0</v>
      </c>
      <c r="L80" s="219"/>
      <c r="M80" s="218">
        <f>'11.05.2025'!W14</f>
        <v>0</v>
      </c>
      <c r="N80" s="219"/>
      <c r="O80" s="218">
        <f>'11.05.2025'!AA14</f>
        <v>0</v>
      </c>
      <c r="P80" s="219"/>
      <c r="Q80" s="220">
        <f>C80+E80+G80+I80+K80+M80+O80</f>
        <v>1</v>
      </c>
      <c r="R80" s="221"/>
      <c r="S80" s="46"/>
      <c r="T80" s="46"/>
    </row>
    <row r="81" spans="1:20" ht="26.25" x14ac:dyDescent="0.25">
      <c r="A81" s="241"/>
      <c r="B81" s="51">
        <v>2024</v>
      </c>
      <c r="C81" s="223">
        <f>'11.05.2025'!E14</f>
        <v>0</v>
      </c>
      <c r="D81" s="224"/>
      <c r="E81" s="223">
        <f>'11.05.2025'!I14</f>
        <v>0</v>
      </c>
      <c r="F81" s="224"/>
      <c r="G81" s="223">
        <f>'11.05.2025'!M14</f>
        <v>0</v>
      </c>
      <c r="H81" s="224"/>
      <c r="I81" s="225">
        <f>'11.05.2025'!Q14</f>
        <v>0</v>
      </c>
      <c r="J81" s="226"/>
      <c r="K81" s="227">
        <f>'11.05.2025'!U14</f>
        <v>0</v>
      </c>
      <c r="L81" s="228"/>
      <c r="M81" s="227">
        <f>'11.05.2025'!Y14</f>
        <v>0</v>
      </c>
      <c r="N81" s="228"/>
      <c r="O81" s="227">
        <f>'11.05.2025'!AC14</f>
        <v>0</v>
      </c>
      <c r="P81" s="228"/>
      <c r="Q81" s="223">
        <f>C81+E81+G81+I81+K81+M81+O81</f>
        <v>0</v>
      </c>
      <c r="R81" s="224"/>
      <c r="S81" s="46"/>
      <c r="T81" s="46"/>
    </row>
    <row r="82" spans="1:20" ht="23.25" x14ac:dyDescent="0.25">
      <c r="A82" s="242" t="s">
        <v>59</v>
      </c>
      <c r="B82" s="53" t="s">
        <v>60</v>
      </c>
      <c r="C82" s="244">
        <f>C80-C81</f>
        <v>0</v>
      </c>
      <c r="D82" s="245"/>
      <c r="E82" s="244">
        <f>E80-E81</f>
        <v>0</v>
      </c>
      <c r="F82" s="245"/>
      <c r="G82" s="244">
        <f>G80-G81</f>
        <v>0</v>
      </c>
      <c r="H82" s="245"/>
      <c r="I82" s="244">
        <f>I80-I81</f>
        <v>1</v>
      </c>
      <c r="J82" s="245"/>
      <c r="K82" s="244">
        <f>K80-K81</f>
        <v>0</v>
      </c>
      <c r="L82" s="245"/>
      <c r="M82" s="244">
        <f>M80-M81</f>
        <v>0</v>
      </c>
      <c r="N82" s="245"/>
      <c r="O82" s="244">
        <f>O80-O81</f>
        <v>0</v>
      </c>
      <c r="P82" s="245"/>
      <c r="Q82" s="244">
        <f>Q80-Q81</f>
        <v>1</v>
      </c>
      <c r="R82" s="245"/>
      <c r="S82" s="46"/>
      <c r="T82" s="46"/>
    </row>
    <row r="83" spans="1:20" ht="23.25" x14ac:dyDescent="0.35">
      <c r="A83" s="243"/>
      <c r="B83" s="53" t="s">
        <v>29</v>
      </c>
      <c r="C83" s="246">
        <v>0</v>
      </c>
      <c r="D83" s="247"/>
      <c r="E83" s="246">
        <v>0</v>
      </c>
      <c r="F83" s="247"/>
      <c r="G83" s="246">
        <v>0</v>
      </c>
      <c r="H83" s="247"/>
      <c r="I83" s="246">
        <v>1</v>
      </c>
      <c r="J83" s="247"/>
      <c r="K83" s="246">
        <v>0</v>
      </c>
      <c r="L83" s="247"/>
      <c r="M83" s="246">
        <v>0</v>
      </c>
      <c r="N83" s="247"/>
      <c r="O83" s="246">
        <v>0</v>
      </c>
      <c r="P83" s="247"/>
      <c r="Q83" s="246">
        <v>0</v>
      </c>
      <c r="R83" s="247"/>
      <c r="S83" s="46"/>
      <c r="T83" s="46"/>
    </row>
    <row r="84" spans="1:20" ht="32.450000000000003" customHeight="1" x14ac:dyDescent="0.25">
      <c r="A84" s="270" t="s">
        <v>99</v>
      </c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1"/>
      <c r="S84" s="46"/>
      <c r="T84" s="46"/>
    </row>
    <row r="85" spans="1:20" ht="14.45" customHeight="1" x14ac:dyDescent="0.25">
      <c r="A85" s="50"/>
      <c r="B85" s="80"/>
      <c r="C85" s="140" t="s">
        <v>52</v>
      </c>
      <c r="D85" s="142"/>
      <c r="E85" s="140" t="s">
        <v>53</v>
      </c>
      <c r="F85" s="142"/>
      <c r="G85" s="140" t="s">
        <v>54</v>
      </c>
      <c r="H85" s="142"/>
      <c r="I85" s="140" t="s">
        <v>55</v>
      </c>
      <c r="J85" s="142"/>
      <c r="K85" s="140" t="s">
        <v>3</v>
      </c>
      <c r="L85" s="142"/>
      <c r="M85" s="140" t="s">
        <v>56</v>
      </c>
      <c r="N85" s="142"/>
      <c r="O85" s="140" t="s">
        <v>5</v>
      </c>
      <c r="P85" s="142"/>
      <c r="Q85" s="216" t="s">
        <v>57</v>
      </c>
      <c r="R85" s="217"/>
      <c r="S85" s="46"/>
      <c r="T85" s="46"/>
    </row>
    <row r="86" spans="1:20" ht="24.6" customHeight="1" x14ac:dyDescent="0.25">
      <c r="A86" s="240" t="s">
        <v>100</v>
      </c>
      <c r="B86" s="51">
        <v>2025</v>
      </c>
      <c r="C86" s="229">
        <f>'11.05.2025'!B32</f>
        <v>1487</v>
      </c>
      <c r="D86" s="229"/>
      <c r="E86" s="220">
        <f>'11.05.2025'!F32</f>
        <v>1026</v>
      </c>
      <c r="F86" s="221"/>
      <c r="G86" s="220">
        <f>'11.05.2025'!J32</f>
        <v>491</v>
      </c>
      <c r="H86" s="221"/>
      <c r="I86" s="230">
        <f>'11.05.2025'!N32</f>
        <v>573</v>
      </c>
      <c r="J86" s="231"/>
      <c r="K86" s="218">
        <f>'11.05.2025'!R32</f>
        <v>501</v>
      </c>
      <c r="L86" s="219"/>
      <c r="M86" s="218">
        <f>'11.05.2025'!V32</f>
        <v>228</v>
      </c>
      <c r="N86" s="219"/>
      <c r="O86" s="218">
        <f>'11.05.2025'!Z32</f>
        <v>154</v>
      </c>
      <c r="P86" s="219"/>
      <c r="Q86" s="220">
        <f t="shared" ref="Q86" si="9">C86+E86+G86+I86+K86+M86+O86</f>
        <v>4460</v>
      </c>
      <c r="R86" s="221"/>
      <c r="S86" s="46"/>
      <c r="T86" s="46"/>
    </row>
    <row r="87" spans="1:20" ht="26.25" x14ac:dyDescent="0.25">
      <c r="A87" s="241"/>
      <c r="B87" s="51">
        <v>2024</v>
      </c>
      <c r="C87" s="222">
        <f>'11.05.2025'!D32</f>
        <v>1722</v>
      </c>
      <c r="D87" s="222"/>
      <c r="E87" s="223">
        <f>'11.05.2025'!H32</f>
        <v>1820</v>
      </c>
      <c r="F87" s="224"/>
      <c r="G87" s="223">
        <f>'11.05.2025'!L32</f>
        <v>449</v>
      </c>
      <c r="H87" s="224"/>
      <c r="I87" s="225">
        <f>'11.05.2025'!P32</f>
        <v>629</v>
      </c>
      <c r="J87" s="226"/>
      <c r="K87" s="227">
        <f>'11.05.2025'!T32</f>
        <v>382</v>
      </c>
      <c r="L87" s="228"/>
      <c r="M87" s="227">
        <f>'11.05.2025'!X32</f>
        <v>141</v>
      </c>
      <c r="N87" s="228"/>
      <c r="O87" s="227">
        <f>'11.05.2025'!AB32</f>
        <v>157</v>
      </c>
      <c r="P87" s="228"/>
      <c r="Q87" s="223">
        <f>C87+E87+G87+I87+K87+M87+O87</f>
        <v>5300</v>
      </c>
      <c r="R87" s="224"/>
      <c r="S87" s="46"/>
      <c r="T87" s="46"/>
    </row>
    <row r="88" spans="1:20" ht="23.25" x14ac:dyDescent="0.25">
      <c r="A88" s="242" t="s">
        <v>59</v>
      </c>
      <c r="B88" s="53" t="s">
        <v>60</v>
      </c>
      <c r="C88" s="244">
        <f>C86-C87</f>
        <v>-235</v>
      </c>
      <c r="D88" s="245"/>
      <c r="E88" s="244">
        <f>E86-E87</f>
        <v>-794</v>
      </c>
      <c r="F88" s="245"/>
      <c r="G88" s="244">
        <f>G86-G87</f>
        <v>42</v>
      </c>
      <c r="H88" s="245"/>
      <c r="I88" s="244">
        <f>I86-I87</f>
        <v>-56</v>
      </c>
      <c r="J88" s="245"/>
      <c r="K88" s="244">
        <f>K86-K87</f>
        <v>119</v>
      </c>
      <c r="L88" s="245"/>
      <c r="M88" s="244">
        <f>M86-M87</f>
        <v>87</v>
      </c>
      <c r="N88" s="245"/>
      <c r="O88" s="244">
        <f>O86-O87</f>
        <v>-3</v>
      </c>
      <c r="P88" s="245"/>
      <c r="Q88" s="244">
        <f>Q86-Q87</f>
        <v>-840</v>
      </c>
      <c r="R88" s="245"/>
      <c r="S88" s="46"/>
      <c r="T88" s="46"/>
    </row>
    <row r="89" spans="1:20" ht="23.25" x14ac:dyDescent="0.35">
      <c r="A89" s="243"/>
      <c r="B89" s="53" t="s">
        <v>29</v>
      </c>
      <c r="C89" s="246">
        <f>(C86-C87)/C87</f>
        <v>-0.13646922183507548</v>
      </c>
      <c r="D89" s="247"/>
      <c r="E89" s="246">
        <f>(E86-E87)/E87</f>
        <v>-0.43626373626373627</v>
      </c>
      <c r="F89" s="247"/>
      <c r="G89" s="246">
        <f>(G86-G87)/G87</f>
        <v>9.3541202672605794E-2</v>
      </c>
      <c r="H89" s="247"/>
      <c r="I89" s="246">
        <f>(I86-I87)/I87</f>
        <v>-8.9030206677265494E-2</v>
      </c>
      <c r="J89" s="247"/>
      <c r="K89" s="246">
        <f>(K86-K87)/K87</f>
        <v>0.31151832460732987</v>
      </c>
      <c r="L89" s="247"/>
      <c r="M89" s="246">
        <f>(M86-M87)/M87</f>
        <v>0.61702127659574468</v>
      </c>
      <c r="N89" s="247"/>
      <c r="O89" s="246">
        <f>(O86-O87)/O87</f>
        <v>-1.9108280254777069E-2</v>
      </c>
      <c r="P89" s="247"/>
      <c r="Q89" s="246">
        <f>(Q86-Q87)/Q87</f>
        <v>-0.15849056603773584</v>
      </c>
      <c r="R89" s="247"/>
      <c r="S89" s="46"/>
      <c r="T89" s="46"/>
    </row>
    <row r="90" spans="1:20" ht="24.6" customHeight="1" x14ac:dyDescent="0.25">
      <c r="A90" s="240" t="s">
        <v>101</v>
      </c>
      <c r="B90" s="51">
        <v>2025</v>
      </c>
      <c r="C90" s="229">
        <f>'11.05.2025'!B15</f>
        <v>37</v>
      </c>
      <c r="D90" s="229"/>
      <c r="E90" s="220">
        <f>'11.05.2025'!F15</f>
        <v>147</v>
      </c>
      <c r="F90" s="221"/>
      <c r="G90" s="220">
        <f>'11.05.2025'!J15</f>
        <v>22</v>
      </c>
      <c r="H90" s="221"/>
      <c r="I90" s="230">
        <f>'11.05.2025'!N15</f>
        <v>20</v>
      </c>
      <c r="J90" s="231"/>
      <c r="K90" s="218">
        <f>'11.05.2025'!R15</f>
        <v>21</v>
      </c>
      <c r="L90" s="219"/>
      <c r="M90" s="218">
        <f>'11.05.2025'!V15</f>
        <v>12</v>
      </c>
      <c r="N90" s="219"/>
      <c r="O90" s="218">
        <f>'11.05.2025'!Z15</f>
        <v>0</v>
      </c>
      <c r="P90" s="219"/>
      <c r="Q90" s="220">
        <f t="shared" ref="Q90:Q91" si="10">C90+E90+G90+I90+K90+M90+O90</f>
        <v>259</v>
      </c>
      <c r="R90" s="221"/>
      <c r="S90" s="46"/>
      <c r="T90" s="46"/>
    </row>
    <row r="91" spans="1:20" ht="26.25" x14ac:dyDescent="0.25">
      <c r="A91" s="241"/>
      <c r="B91" s="51">
        <v>2024</v>
      </c>
      <c r="C91" s="223">
        <f>'11.05.2025'!D15</f>
        <v>113</v>
      </c>
      <c r="D91" s="224"/>
      <c r="E91" s="223">
        <f>'11.05.2025'!H15</f>
        <v>0</v>
      </c>
      <c r="F91" s="224"/>
      <c r="G91" s="223">
        <f>'11.05.2025'!L15</f>
        <v>18</v>
      </c>
      <c r="H91" s="224"/>
      <c r="I91" s="225">
        <f>'11.05.2025'!P15</f>
        <v>38</v>
      </c>
      <c r="J91" s="226"/>
      <c r="K91" s="227">
        <f>'11.05.2025'!T15</f>
        <v>22</v>
      </c>
      <c r="L91" s="228"/>
      <c r="M91" s="223">
        <f>'11.05.2025'!X15</f>
        <v>0</v>
      </c>
      <c r="N91" s="224"/>
      <c r="O91" s="227">
        <f>'11.05.2025'!AB15</f>
        <v>0</v>
      </c>
      <c r="P91" s="228"/>
      <c r="Q91" s="223">
        <f t="shared" si="10"/>
        <v>191</v>
      </c>
      <c r="R91" s="224"/>
      <c r="S91" s="46"/>
      <c r="T91" s="46"/>
    </row>
    <row r="92" spans="1:20" ht="23.25" x14ac:dyDescent="0.25">
      <c r="A92" s="242" t="s">
        <v>59</v>
      </c>
      <c r="B92" s="53" t="s">
        <v>60</v>
      </c>
      <c r="C92" s="244">
        <f>C90-C91</f>
        <v>-76</v>
      </c>
      <c r="D92" s="245"/>
      <c r="E92" s="244">
        <f>E90-E91</f>
        <v>147</v>
      </c>
      <c r="F92" s="245"/>
      <c r="G92" s="244">
        <f>G90-G91</f>
        <v>4</v>
      </c>
      <c r="H92" s="245"/>
      <c r="I92" s="244">
        <f>I90-I91</f>
        <v>-18</v>
      </c>
      <c r="J92" s="245"/>
      <c r="K92" s="244">
        <f>K90-K91</f>
        <v>-1</v>
      </c>
      <c r="L92" s="245"/>
      <c r="M92" s="244">
        <f>M90-M91</f>
        <v>12</v>
      </c>
      <c r="N92" s="245"/>
      <c r="O92" s="244">
        <f>O90-O91</f>
        <v>0</v>
      </c>
      <c r="P92" s="245"/>
      <c r="Q92" s="244">
        <f>Q90-Q91</f>
        <v>68</v>
      </c>
      <c r="R92" s="245"/>
      <c r="S92" s="46"/>
      <c r="T92" s="46"/>
    </row>
    <row r="93" spans="1:20" ht="23.25" x14ac:dyDescent="0.35">
      <c r="A93" s="243"/>
      <c r="B93" s="53" t="s">
        <v>29</v>
      </c>
      <c r="C93" s="246">
        <f>(C90-C91)/C91</f>
        <v>-0.67256637168141598</v>
      </c>
      <c r="D93" s="247"/>
      <c r="E93" s="246">
        <v>0</v>
      </c>
      <c r="F93" s="247"/>
      <c r="G93" s="246">
        <f>(G90-G91)/G91</f>
        <v>0.22222222222222221</v>
      </c>
      <c r="H93" s="247"/>
      <c r="I93" s="246">
        <f>(I90-I91)/I91</f>
        <v>-0.47368421052631576</v>
      </c>
      <c r="J93" s="247"/>
      <c r="K93" s="246">
        <f>(K90-K91)/K91</f>
        <v>-4.5454545454545456E-2</v>
      </c>
      <c r="L93" s="247"/>
      <c r="M93" s="246">
        <v>0</v>
      </c>
      <c r="N93" s="247"/>
      <c r="O93" s="246">
        <v>0</v>
      </c>
      <c r="P93" s="247"/>
      <c r="Q93" s="246">
        <f>(Q90-Q91)/Q91</f>
        <v>0.35602094240837695</v>
      </c>
      <c r="R93" s="247"/>
      <c r="S93" s="46"/>
      <c r="T93" s="46"/>
    </row>
    <row r="94" spans="1:20" ht="24.6" customHeight="1" x14ac:dyDescent="0.25">
      <c r="A94" s="240" t="s">
        <v>111</v>
      </c>
      <c r="B94" s="51">
        <v>2025</v>
      </c>
      <c r="C94" s="220">
        <f>'11.05.2025'!C32</f>
        <v>304</v>
      </c>
      <c r="D94" s="221"/>
      <c r="E94" s="220">
        <f>'11.05.2025'!G32</f>
        <v>95</v>
      </c>
      <c r="F94" s="221"/>
      <c r="G94" s="220">
        <f>'11.05.2025'!K32</f>
        <v>64</v>
      </c>
      <c r="H94" s="221"/>
      <c r="I94" s="230">
        <f>'11.05.2025'!O32</f>
        <v>62</v>
      </c>
      <c r="J94" s="231"/>
      <c r="K94" s="218">
        <f>'11.05.2025'!S32</f>
        <v>73</v>
      </c>
      <c r="L94" s="219"/>
      <c r="M94" s="218">
        <f>'11.05.2025'!W32</f>
        <v>24</v>
      </c>
      <c r="N94" s="219"/>
      <c r="O94" s="218">
        <f>'11.05.2025'!AA32</f>
        <v>22</v>
      </c>
      <c r="P94" s="219"/>
      <c r="Q94" s="220">
        <f>C94+E94+G94+I94+K94+M94+O94</f>
        <v>644</v>
      </c>
      <c r="R94" s="221"/>
      <c r="S94" s="46"/>
      <c r="T94" s="46"/>
    </row>
    <row r="95" spans="1:20" ht="26.25" x14ac:dyDescent="0.25">
      <c r="A95" s="241"/>
      <c r="B95" s="51">
        <v>2024</v>
      </c>
      <c r="C95" s="223">
        <f>'11.05.2025'!E32</f>
        <v>289</v>
      </c>
      <c r="D95" s="224"/>
      <c r="E95" s="223">
        <f>'11.05.2025'!I32</f>
        <v>61</v>
      </c>
      <c r="F95" s="224"/>
      <c r="G95" s="223">
        <f>'11.05.2025'!M32</f>
        <v>44</v>
      </c>
      <c r="H95" s="224"/>
      <c r="I95" s="225">
        <f>'11.05.2025'!Q32</f>
        <v>40</v>
      </c>
      <c r="J95" s="226"/>
      <c r="K95" s="227">
        <f>'11.05.2025'!U32</f>
        <v>121</v>
      </c>
      <c r="L95" s="228"/>
      <c r="M95" s="227">
        <f>'11.05.2025'!Y32</f>
        <v>17</v>
      </c>
      <c r="N95" s="228"/>
      <c r="O95" s="227">
        <f>'11.05.2025'!AC32</f>
        <v>2</v>
      </c>
      <c r="P95" s="228"/>
      <c r="Q95" s="223">
        <f>C95+E95+G95+I95+K95+M95+O95</f>
        <v>574</v>
      </c>
      <c r="R95" s="224"/>
      <c r="S95" s="46"/>
      <c r="T95" s="46"/>
    </row>
    <row r="96" spans="1:20" ht="23.25" x14ac:dyDescent="0.25">
      <c r="A96" s="242" t="s">
        <v>59</v>
      </c>
      <c r="B96" s="53" t="s">
        <v>60</v>
      </c>
      <c r="C96" s="244">
        <f>C94-C95</f>
        <v>15</v>
      </c>
      <c r="D96" s="245"/>
      <c r="E96" s="244">
        <f>E94-E95</f>
        <v>34</v>
      </c>
      <c r="F96" s="245"/>
      <c r="G96" s="244">
        <f>G94-G95</f>
        <v>20</v>
      </c>
      <c r="H96" s="245"/>
      <c r="I96" s="244">
        <f>I94-I95</f>
        <v>22</v>
      </c>
      <c r="J96" s="245"/>
      <c r="K96" s="244">
        <f>K94-K95</f>
        <v>-48</v>
      </c>
      <c r="L96" s="245"/>
      <c r="M96" s="244">
        <f>M94-M95</f>
        <v>7</v>
      </c>
      <c r="N96" s="245"/>
      <c r="O96" s="244">
        <f>O94-O95</f>
        <v>20</v>
      </c>
      <c r="P96" s="245"/>
      <c r="Q96" s="244">
        <f>Q94-Q95</f>
        <v>70</v>
      </c>
      <c r="R96" s="245"/>
      <c r="S96" s="46"/>
      <c r="T96" s="46"/>
    </row>
    <row r="97" spans="1:20" ht="23.25" x14ac:dyDescent="0.35">
      <c r="A97" s="243"/>
      <c r="B97" s="53" t="s">
        <v>29</v>
      </c>
      <c r="C97" s="246">
        <f>(C94-C95)/C95</f>
        <v>5.1903114186851208E-2</v>
      </c>
      <c r="D97" s="247"/>
      <c r="E97" s="246">
        <f>(E94-E95)/E95</f>
        <v>0.55737704918032782</v>
      </c>
      <c r="F97" s="247"/>
      <c r="G97" s="246">
        <f>(G94-G95)/G95</f>
        <v>0.45454545454545453</v>
      </c>
      <c r="H97" s="247"/>
      <c r="I97" s="246">
        <f>(I94-I95)/I95</f>
        <v>0.55000000000000004</v>
      </c>
      <c r="J97" s="247"/>
      <c r="K97" s="246">
        <f>(K94-K95)/K95</f>
        <v>-0.39669421487603307</v>
      </c>
      <c r="L97" s="247"/>
      <c r="M97" s="246">
        <f>(M94-M95)/M95</f>
        <v>0.41176470588235292</v>
      </c>
      <c r="N97" s="247"/>
      <c r="O97" s="246">
        <f>(O94-O95)/O95</f>
        <v>10</v>
      </c>
      <c r="P97" s="247"/>
      <c r="Q97" s="246">
        <f>(Q94-Q95)/Q95</f>
        <v>0.12195121951219512</v>
      </c>
      <c r="R97" s="247"/>
      <c r="S97" s="46"/>
      <c r="T97" s="46"/>
    </row>
    <row r="98" spans="1:20" ht="24.6" customHeight="1" x14ac:dyDescent="0.25">
      <c r="A98" s="240" t="s">
        <v>112</v>
      </c>
      <c r="B98" s="51">
        <v>2025</v>
      </c>
      <c r="C98" s="229">
        <f>'11.05.2025'!C15</f>
        <v>7</v>
      </c>
      <c r="D98" s="229"/>
      <c r="E98" s="220">
        <f>'11.05.2025'!G15</f>
        <v>52</v>
      </c>
      <c r="F98" s="221"/>
      <c r="G98" s="220">
        <f>'11.05.2025'!K15</f>
        <v>4</v>
      </c>
      <c r="H98" s="221"/>
      <c r="I98" s="230">
        <f>'11.05.2025'!O15</f>
        <v>2</v>
      </c>
      <c r="J98" s="231"/>
      <c r="K98" s="218">
        <f>'11.05.2025'!S15</f>
        <v>2</v>
      </c>
      <c r="L98" s="219"/>
      <c r="M98" s="218">
        <f>'11.05.2025'!W15</f>
        <v>0</v>
      </c>
      <c r="N98" s="219"/>
      <c r="O98" s="218">
        <f>'11.05.2025'!AA15</f>
        <v>0</v>
      </c>
      <c r="P98" s="219"/>
      <c r="Q98" s="220">
        <f>C98+E98+G98+I98+K98+M98+O98</f>
        <v>67</v>
      </c>
      <c r="R98" s="221"/>
      <c r="S98" s="46"/>
      <c r="T98" s="46"/>
    </row>
    <row r="99" spans="1:20" ht="26.25" x14ac:dyDescent="0.25">
      <c r="A99" s="241"/>
      <c r="B99" s="51">
        <v>2024</v>
      </c>
      <c r="C99" s="223">
        <f>'11.05.2025'!E15</f>
        <v>34</v>
      </c>
      <c r="D99" s="224"/>
      <c r="E99" s="223">
        <f>'11.05.2025'!I15</f>
        <v>0</v>
      </c>
      <c r="F99" s="224"/>
      <c r="G99" s="223">
        <f>'11.05.2025'!M15</f>
        <v>8</v>
      </c>
      <c r="H99" s="224"/>
      <c r="I99" s="225">
        <f>'11.05.2025'!Q15</f>
        <v>3</v>
      </c>
      <c r="J99" s="226"/>
      <c r="K99" s="227">
        <f>'11.05.2025'!U15</f>
        <v>4</v>
      </c>
      <c r="L99" s="228"/>
      <c r="M99" s="227">
        <f>'11.05.2025'!Y15</f>
        <v>0</v>
      </c>
      <c r="N99" s="228"/>
      <c r="O99" s="227">
        <f>'11.05.2025'!AC15</f>
        <v>0</v>
      </c>
      <c r="P99" s="228"/>
      <c r="Q99" s="223">
        <f>C99+E99+G99+I99+K99+M99+O99</f>
        <v>49</v>
      </c>
      <c r="R99" s="224"/>
      <c r="S99" s="46"/>
      <c r="T99" s="46"/>
    </row>
    <row r="100" spans="1:20" ht="23.25" x14ac:dyDescent="0.25">
      <c r="A100" s="242" t="s">
        <v>59</v>
      </c>
      <c r="B100" s="53" t="s">
        <v>60</v>
      </c>
      <c r="C100" s="244">
        <f>C98-C99</f>
        <v>-27</v>
      </c>
      <c r="D100" s="245"/>
      <c r="E100" s="244">
        <f>E98-E99</f>
        <v>52</v>
      </c>
      <c r="F100" s="245"/>
      <c r="G100" s="244">
        <f>G98-G99</f>
        <v>-4</v>
      </c>
      <c r="H100" s="245"/>
      <c r="I100" s="244">
        <f>I98-I99</f>
        <v>-1</v>
      </c>
      <c r="J100" s="245"/>
      <c r="K100" s="244">
        <f>K98-K99</f>
        <v>-2</v>
      </c>
      <c r="L100" s="245"/>
      <c r="M100" s="244">
        <f>M98-M99</f>
        <v>0</v>
      </c>
      <c r="N100" s="245"/>
      <c r="O100" s="244">
        <f>O98-O99</f>
        <v>0</v>
      </c>
      <c r="P100" s="245"/>
      <c r="Q100" s="244">
        <f>Q98-Q99</f>
        <v>18</v>
      </c>
      <c r="R100" s="245"/>
      <c r="S100" s="46"/>
      <c r="T100" s="46"/>
    </row>
    <row r="101" spans="1:20" ht="23.25" x14ac:dyDescent="0.35">
      <c r="A101" s="243"/>
      <c r="B101" s="53" t="s">
        <v>29</v>
      </c>
      <c r="C101" s="246">
        <f>(C98-C99)/C99</f>
        <v>-0.79411764705882348</v>
      </c>
      <c r="D101" s="247"/>
      <c r="E101" s="246">
        <v>0</v>
      </c>
      <c r="F101" s="247"/>
      <c r="G101" s="246">
        <f>(G98-G99)/G99</f>
        <v>-0.5</v>
      </c>
      <c r="H101" s="247"/>
      <c r="I101" s="246">
        <f>(I98-I99)/I99</f>
        <v>-0.33333333333333331</v>
      </c>
      <c r="J101" s="247"/>
      <c r="K101" s="246">
        <f>(K98-K99)/K99</f>
        <v>-0.5</v>
      </c>
      <c r="L101" s="247"/>
      <c r="M101" s="246">
        <v>0</v>
      </c>
      <c r="N101" s="247"/>
      <c r="O101" s="246">
        <v>0</v>
      </c>
      <c r="P101" s="247"/>
      <c r="Q101" s="246">
        <f>(Q98-Q99)/Q99</f>
        <v>0.36734693877551022</v>
      </c>
      <c r="R101" s="247"/>
      <c r="S101" s="46"/>
      <c r="T101" s="46"/>
    </row>
    <row r="102" spans="1:20" ht="22.9" customHeight="1" x14ac:dyDescent="0.25">
      <c r="A102" s="270" t="s">
        <v>106</v>
      </c>
      <c r="B102" s="276"/>
      <c r="C102" s="27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1"/>
      <c r="S102" s="46"/>
      <c r="T102" s="46"/>
    </row>
    <row r="103" spans="1:20" x14ac:dyDescent="0.25">
      <c r="A103" s="50"/>
      <c r="B103" s="79"/>
      <c r="C103" s="140" t="s">
        <v>52</v>
      </c>
      <c r="D103" s="142"/>
      <c r="E103" s="140" t="s">
        <v>53</v>
      </c>
      <c r="F103" s="142"/>
      <c r="G103" s="140" t="s">
        <v>54</v>
      </c>
      <c r="H103" s="142"/>
      <c r="I103" s="140" t="s">
        <v>55</v>
      </c>
      <c r="J103" s="142"/>
      <c r="K103" s="140" t="s">
        <v>3</v>
      </c>
      <c r="L103" s="142"/>
      <c r="M103" s="140" t="s">
        <v>56</v>
      </c>
      <c r="N103" s="142"/>
      <c r="O103" s="140" t="s">
        <v>5</v>
      </c>
      <c r="P103" s="142"/>
      <c r="Q103" s="216" t="s">
        <v>57</v>
      </c>
      <c r="R103" s="217"/>
      <c r="S103" s="46"/>
      <c r="T103" s="46"/>
    </row>
    <row r="104" spans="1:20" ht="24.6" customHeight="1" x14ac:dyDescent="0.25">
      <c r="A104" s="240" t="s">
        <v>106</v>
      </c>
      <c r="B104" s="51">
        <v>2025</v>
      </c>
      <c r="C104" s="229">
        <f>C5+C68</f>
        <v>19</v>
      </c>
      <c r="D104" s="229"/>
      <c r="E104" s="229">
        <f>E5+E68</f>
        <v>42</v>
      </c>
      <c r="F104" s="229"/>
      <c r="G104" s="229">
        <f>G5+G68</f>
        <v>20</v>
      </c>
      <c r="H104" s="229"/>
      <c r="I104" s="229">
        <f>I5+I68</f>
        <v>9</v>
      </c>
      <c r="J104" s="229"/>
      <c r="K104" s="229">
        <f>K5+K68</f>
        <v>35</v>
      </c>
      <c r="L104" s="229"/>
      <c r="M104" s="229">
        <f>M5+M68</f>
        <v>10</v>
      </c>
      <c r="N104" s="229"/>
      <c r="O104" s="229">
        <f>O5+O68</f>
        <v>11</v>
      </c>
      <c r="P104" s="229"/>
      <c r="Q104" s="220">
        <f t="shared" ref="Q104" si="11">C104+E104+G104+I104+K104+M104+O104</f>
        <v>146</v>
      </c>
      <c r="R104" s="221"/>
      <c r="S104" s="46"/>
      <c r="T104" s="46"/>
    </row>
    <row r="105" spans="1:20" ht="26.25" x14ac:dyDescent="0.25">
      <c r="A105" s="241"/>
      <c r="B105" s="51">
        <v>2024</v>
      </c>
      <c r="C105" s="222">
        <f>C6+C69</f>
        <v>27</v>
      </c>
      <c r="D105" s="222"/>
      <c r="E105" s="222">
        <f>E6+E69</f>
        <v>18</v>
      </c>
      <c r="F105" s="222"/>
      <c r="G105" s="222">
        <f>G6+G69</f>
        <v>14</v>
      </c>
      <c r="H105" s="222"/>
      <c r="I105" s="222">
        <f>I6+I69</f>
        <v>12</v>
      </c>
      <c r="J105" s="222"/>
      <c r="K105" s="222">
        <f>K6+K69</f>
        <v>22</v>
      </c>
      <c r="L105" s="222"/>
      <c r="M105" s="222">
        <f>M6+M69</f>
        <v>8</v>
      </c>
      <c r="N105" s="222"/>
      <c r="O105" s="222">
        <f>O6+O69</f>
        <v>10</v>
      </c>
      <c r="P105" s="222"/>
      <c r="Q105" s="223">
        <f>C105+E105+G105+I105+K105+M105+O105</f>
        <v>111</v>
      </c>
      <c r="R105" s="224"/>
      <c r="S105" s="46"/>
      <c r="T105" s="46"/>
    </row>
    <row r="106" spans="1:20" ht="23.25" x14ac:dyDescent="0.25">
      <c r="A106" s="242" t="s">
        <v>59</v>
      </c>
      <c r="B106" s="53" t="s">
        <v>60</v>
      </c>
      <c r="C106" s="244">
        <f>C104-C105</f>
        <v>-8</v>
      </c>
      <c r="D106" s="245"/>
      <c r="E106" s="244">
        <f>E104-E105</f>
        <v>24</v>
      </c>
      <c r="F106" s="245"/>
      <c r="G106" s="244">
        <f>G104-G105</f>
        <v>6</v>
      </c>
      <c r="H106" s="245"/>
      <c r="I106" s="244">
        <f>I104-I105</f>
        <v>-3</v>
      </c>
      <c r="J106" s="245"/>
      <c r="K106" s="244">
        <f>K104-K105</f>
        <v>13</v>
      </c>
      <c r="L106" s="245"/>
      <c r="M106" s="244">
        <f>M104-M105</f>
        <v>2</v>
      </c>
      <c r="N106" s="245"/>
      <c r="O106" s="244">
        <f>O104-O105</f>
        <v>1</v>
      </c>
      <c r="P106" s="245"/>
      <c r="Q106" s="244">
        <f>Q104-Q105</f>
        <v>35</v>
      </c>
      <c r="R106" s="245"/>
      <c r="S106" s="46"/>
      <c r="T106" s="46"/>
    </row>
    <row r="107" spans="1:20" ht="23.25" x14ac:dyDescent="0.35">
      <c r="A107" s="243"/>
      <c r="B107" s="53" t="s">
        <v>29</v>
      </c>
      <c r="C107" s="246">
        <f>(C104-C105)/C105</f>
        <v>-0.29629629629629628</v>
      </c>
      <c r="D107" s="247"/>
      <c r="E107" s="246">
        <f>(E104-E105)/E105</f>
        <v>1.3333333333333333</v>
      </c>
      <c r="F107" s="247"/>
      <c r="G107" s="246">
        <f>(G104-G105)/G105</f>
        <v>0.42857142857142855</v>
      </c>
      <c r="H107" s="247"/>
      <c r="I107" s="246">
        <f>(I104-I105)/I105</f>
        <v>-0.25</v>
      </c>
      <c r="J107" s="247"/>
      <c r="K107" s="246">
        <f>(K104-K105)/K105</f>
        <v>0.59090909090909094</v>
      </c>
      <c r="L107" s="247"/>
      <c r="M107" s="246">
        <f>(M104-M105)/M105</f>
        <v>0.25</v>
      </c>
      <c r="N107" s="247"/>
      <c r="O107" s="246">
        <f>(O104-O105)/O105</f>
        <v>0.1</v>
      </c>
      <c r="P107" s="247"/>
      <c r="Q107" s="246">
        <f>(Q104-Q105)/Q105</f>
        <v>0.31531531531531531</v>
      </c>
      <c r="R107" s="247"/>
      <c r="S107" s="46"/>
      <c r="T107" s="46"/>
    </row>
    <row r="108" spans="1:20" ht="25.5" x14ac:dyDescent="0.25">
      <c r="A108" s="240" t="s">
        <v>113</v>
      </c>
      <c r="B108" s="51">
        <v>2025</v>
      </c>
      <c r="C108" s="229">
        <f>C15+C76</f>
        <v>3</v>
      </c>
      <c r="D108" s="229"/>
      <c r="E108" s="229">
        <f>E15+E76</f>
        <v>1</v>
      </c>
      <c r="F108" s="229"/>
      <c r="G108" s="229">
        <f>G15+G76</f>
        <v>1</v>
      </c>
      <c r="H108" s="229"/>
      <c r="I108" s="229">
        <f>I15+I76</f>
        <v>3</v>
      </c>
      <c r="J108" s="229"/>
      <c r="K108" s="229">
        <f>K15+K76</f>
        <v>0</v>
      </c>
      <c r="L108" s="229"/>
      <c r="M108" s="229">
        <f>M15+M76</f>
        <v>1</v>
      </c>
      <c r="N108" s="229"/>
      <c r="O108" s="229">
        <f>O15+O76</f>
        <v>1</v>
      </c>
      <c r="P108" s="229"/>
      <c r="Q108" s="220">
        <f t="shared" ref="Q108" si="12">C108+E108+G108+I108+K108+M108+O108</f>
        <v>10</v>
      </c>
      <c r="R108" s="221"/>
      <c r="S108" s="46"/>
      <c r="T108" s="46"/>
    </row>
    <row r="109" spans="1:20" ht="26.25" x14ac:dyDescent="0.25">
      <c r="A109" s="241"/>
      <c r="B109" s="51">
        <v>2024</v>
      </c>
      <c r="C109" s="222">
        <f>C16+C77</f>
        <v>1</v>
      </c>
      <c r="D109" s="222"/>
      <c r="E109" s="222">
        <f>E16+E77</f>
        <v>3</v>
      </c>
      <c r="F109" s="222"/>
      <c r="G109" s="222">
        <f>G16+G77</f>
        <v>1</v>
      </c>
      <c r="H109" s="222"/>
      <c r="I109" s="222">
        <f>I16+I77</f>
        <v>2</v>
      </c>
      <c r="J109" s="222"/>
      <c r="K109" s="222">
        <f>K16+K77</f>
        <v>3</v>
      </c>
      <c r="L109" s="222"/>
      <c r="M109" s="222">
        <f>M16+M77</f>
        <v>0</v>
      </c>
      <c r="N109" s="222"/>
      <c r="O109" s="222">
        <f>O16+O77</f>
        <v>0</v>
      </c>
      <c r="P109" s="222"/>
      <c r="Q109" s="223">
        <f>C109+E109+G109+I109+K109+M109+O109</f>
        <v>10</v>
      </c>
      <c r="R109" s="224"/>
      <c r="S109" s="46"/>
      <c r="T109" s="46"/>
    </row>
    <row r="110" spans="1:20" ht="23.25" x14ac:dyDescent="0.25">
      <c r="A110" s="242" t="s">
        <v>59</v>
      </c>
      <c r="B110" s="53" t="s">
        <v>60</v>
      </c>
      <c r="C110" s="244">
        <f>C108-C109</f>
        <v>2</v>
      </c>
      <c r="D110" s="245"/>
      <c r="E110" s="244">
        <f>E108-E109</f>
        <v>-2</v>
      </c>
      <c r="F110" s="245"/>
      <c r="G110" s="244">
        <f>G108-G109</f>
        <v>0</v>
      </c>
      <c r="H110" s="245"/>
      <c r="I110" s="244">
        <f>I108-I109</f>
        <v>1</v>
      </c>
      <c r="J110" s="245"/>
      <c r="K110" s="244">
        <f>K108-K109</f>
        <v>-3</v>
      </c>
      <c r="L110" s="245"/>
      <c r="M110" s="244">
        <f>M108-M109</f>
        <v>1</v>
      </c>
      <c r="N110" s="245"/>
      <c r="O110" s="244">
        <f>O108-O109</f>
        <v>1</v>
      </c>
      <c r="P110" s="245"/>
      <c r="Q110" s="244">
        <f>Q108-Q109</f>
        <v>0</v>
      </c>
      <c r="R110" s="245"/>
      <c r="S110" s="46"/>
      <c r="T110" s="46"/>
    </row>
    <row r="111" spans="1:20" ht="23.25" x14ac:dyDescent="0.35">
      <c r="A111" s="243"/>
      <c r="B111" s="53" t="s">
        <v>29</v>
      </c>
      <c r="C111" s="246">
        <f>(C108-C109)/C109</f>
        <v>2</v>
      </c>
      <c r="D111" s="247"/>
      <c r="E111" s="246">
        <f>(E108-E109)/E109</f>
        <v>-0.66666666666666663</v>
      </c>
      <c r="F111" s="247"/>
      <c r="G111" s="246">
        <f>(G108-G109)/G109</f>
        <v>0</v>
      </c>
      <c r="H111" s="247"/>
      <c r="I111" s="246">
        <f>(I108-I109)/I109</f>
        <v>0.5</v>
      </c>
      <c r="J111" s="247"/>
      <c r="K111" s="246">
        <f>(K108-K109)/K109</f>
        <v>-1</v>
      </c>
      <c r="L111" s="247"/>
      <c r="M111" s="246">
        <v>1</v>
      </c>
      <c r="N111" s="247"/>
      <c r="O111" s="246">
        <v>1</v>
      </c>
      <c r="P111" s="247"/>
      <c r="Q111" s="246">
        <f>(Q108-Q109)/Q109</f>
        <v>0</v>
      </c>
      <c r="R111" s="247"/>
      <c r="S111" s="46"/>
      <c r="T111" s="46"/>
    </row>
    <row r="112" spans="1:20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</row>
    <row r="113" spans="1:20" x14ac:dyDescent="0.25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</row>
    <row r="114" spans="1:20" ht="19.5" x14ac:dyDescent="0.3">
      <c r="A114" s="21" t="s">
        <v>102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21" t="s">
        <v>103</v>
      </c>
      <c r="M114" s="46"/>
      <c r="N114" s="46"/>
      <c r="O114" s="46"/>
      <c r="P114" s="46"/>
      <c r="Q114" s="46"/>
      <c r="R114" s="46"/>
      <c r="S114" s="46"/>
      <c r="T114" s="46"/>
    </row>
    <row r="115" spans="1:20" x14ac:dyDescent="0.25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</row>
    <row r="116" spans="1:20" x14ac:dyDescent="0.25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</row>
    <row r="117" spans="1:20" x14ac:dyDescent="0.25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</row>
    <row r="118" spans="1:20" x14ac:dyDescent="0.25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</row>
    <row r="119" spans="1:20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</row>
    <row r="120" spans="1:20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</row>
    <row r="121" spans="1:20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</row>
    <row r="122" spans="1:20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</row>
    <row r="123" spans="1:20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</row>
    <row r="124" spans="1:20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</row>
    <row r="125" spans="1:20" x14ac:dyDescent="0.25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</row>
    <row r="126" spans="1:20" x14ac:dyDescent="0.25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</row>
    <row r="127" spans="1:20" x14ac:dyDescent="0.25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</row>
    <row r="128" spans="1:20" x14ac:dyDescent="0.25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</row>
    <row r="129" spans="1:20" x14ac:dyDescent="0.25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</row>
    <row r="130" spans="1:20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</row>
    <row r="131" spans="1:20" x14ac:dyDescent="0.25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</row>
    <row r="132" spans="1:20" x14ac:dyDescent="0.25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</row>
    <row r="133" spans="1:20" x14ac:dyDescent="0.25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</row>
    <row r="134" spans="1:20" x14ac:dyDescent="0.25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</row>
    <row r="135" spans="1:20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</row>
    <row r="136" spans="1:20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</row>
    <row r="137" spans="1:20" x14ac:dyDescent="0.25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</row>
    <row r="138" spans="1:20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</row>
    <row r="139" spans="1:20" x14ac:dyDescent="0.25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</row>
    <row r="140" spans="1:20" x14ac:dyDescent="0.25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</row>
    <row r="141" spans="1:20" x14ac:dyDescent="0.25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</row>
    <row r="142" spans="1:20" x14ac:dyDescent="0.25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</row>
    <row r="143" spans="1:20" x14ac:dyDescent="0.25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</row>
    <row r="144" spans="1:20" x14ac:dyDescent="0.25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</row>
    <row r="145" spans="1:20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</row>
    <row r="146" spans="1:20" x14ac:dyDescent="0.25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</row>
    <row r="147" spans="1:20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</row>
    <row r="148" spans="1:20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</row>
    <row r="149" spans="1:20" x14ac:dyDescent="0.25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</row>
    <row r="150" spans="1:20" x14ac:dyDescent="0.25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</row>
    <row r="151" spans="1:20" x14ac:dyDescent="0.25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</row>
    <row r="152" spans="1:20" x14ac:dyDescent="0.25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</row>
    <row r="153" spans="1:20" x14ac:dyDescent="0.25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</row>
    <row r="154" spans="1:20" x14ac:dyDescent="0.25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</row>
    <row r="155" spans="1:20" x14ac:dyDescent="0.25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</row>
    <row r="156" spans="1:20" x14ac:dyDescent="0.25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</row>
    <row r="157" spans="1:20" x14ac:dyDescent="0.25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</row>
    <row r="158" spans="1:20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</row>
    <row r="159" spans="1:20" x14ac:dyDescent="0.25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</row>
    <row r="160" spans="1:20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</row>
    <row r="161" spans="1:20" x14ac:dyDescent="0.25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</row>
    <row r="162" spans="1:20" x14ac:dyDescent="0.25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</row>
    <row r="163" spans="1:20" x14ac:dyDescent="0.25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</row>
    <row r="164" spans="1:20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</row>
    <row r="165" spans="1:20" x14ac:dyDescent="0.25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</row>
    <row r="166" spans="1:20" x14ac:dyDescent="0.25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</row>
    <row r="167" spans="1:20" x14ac:dyDescent="0.25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</row>
    <row r="168" spans="1:20" x14ac:dyDescent="0.25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</row>
    <row r="169" spans="1:20" x14ac:dyDescent="0.25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</row>
    <row r="170" spans="1:20" x14ac:dyDescent="0.25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</row>
    <row r="171" spans="1:20" x14ac:dyDescent="0.25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</row>
    <row r="172" spans="1:20" x14ac:dyDescent="0.25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</row>
    <row r="173" spans="1:20" x14ac:dyDescent="0.25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</row>
    <row r="174" spans="1:20" x14ac:dyDescent="0.25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</row>
    <row r="175" spans="1:20" x14ac:dyDescent="0.25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</row>
    <row r="176" spans="1:20" x14ac:dyDescent="0.25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</row>
    <row r="177" spans="1:20" x14ac:dyDescent="0.25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</row>
    <row r="178" spans="1:20" x14ac:dyDescent="0.25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</row>
    <row r="179" spans="1:20" x14ac:dyDescent="0.25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</row>
    <row r="180" spans="1:20" x14ac:dyDescent="0.25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</row>
    <row r="181" spans="1:20" x14ac:dyDescent="0.25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</row>
    <row r="182" spans="1:20" x14ac:dyDescent="0.25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</row>
    <row r="183" spans="1:20" x14ac:dyDescent="0.25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</row>
    <row r="184" spans="1:20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</row>
    <row r="185" spans="1:20" x14ac:dyDescent="0.25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</row>
    <row r="186" spans="1:20" x14ac:dyDescent="0.25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</row>
    <row r="187" spans="1:20" x14ac:dyDescent="0.25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</row>
    <row r="188" spans="1:20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</row>
    <row r="189" spans="1:20" x14ac:dyDescent="0.25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</row>
    <row r="190" spans="1:20" x14ac:dyDescent="0.25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</row>
    <row r="191" spans="1:20" x14ac:dyDescent="0.25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</row>
    <row r="192" spans="1:20" x14ac:dyDescent="0.25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</row>
    <row r="193" spans="1:20" x14ac:dyDescent="0.25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</row>
    <row r="194" spans="1:20" x14ac:dyDescent="0.25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</row>
    <row r="195" spans="1:20" x14ac:dyDescent="0.25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</row>
    <row r="196" spans="1:20" x14ac:dyDescent="0.25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</row>
    <row r="197" spans="1:20" x14ac:dyDescent="0.25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</row>
    <row r="198" spans="1:20" x14ac:dyDescent="0.25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</row>
    <row r="199" spans="1:20" x14ac:dyDescent="0.25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</row>
    <row r="200" spans="1:20" x14ac:dyDescent="0.25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</row>
    <row r="201" spans="1:20" x14ac:dyDescent="0.25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</row>
    <row r="202" spans="1:20" x14ac:dyDescent="0.25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</row>
    <row r="203" spans="1:20" x14ac:dyDescent="0.25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</row>
    <row r="204" spans="1:20" x14ac:dyDescent="0.25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</row>
    <row r="205" spans="1:20" x14ac:dyDescent="0.25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</row>
    <row r="206" spans="1:20" x14ac:dyDescent="0.25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</row>
    <row r="207" spans="1:20" x14ac:dyDescent="0.25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</row>
    <row r="208" spans="1:20" x14ac:dyDescent="0.25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</row>
    <row r="209" spans="1:20" x14ac:dyDescent="0.25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</row>
    <row r="210" spans="1:20" x14ac:dyDescent="0.25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</row>
    <row r="211" spans="1:20" x14ac:dyDescent="0.25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</row>
    <row r="212" spans="1:20" x14ac:dyDescent="0.25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</row>
    <row r="213" spans="1:20" x14ac:dyDescent="0.25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</row>
    <row r="214" spans="1:20" x14ac:dyDescent="0.25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</row>
    <row r="215" spans="1:20" x14ac:dyDescent="0.25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</row>
    <row r="216" spans="1:20" x14ac:dyDescent="0.25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</row>
    <row r="217" spans="1:20" x14ac:dyDescent="0.25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</row>
    <row r="218" spans="1:20" x14ac:dyDescent="0.25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</row>
    <row r="219" spans="1:20" x14ac:dyDescent="0.25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</row>
    <row r="220" spans="1:20" x14ac:dyDescent="0.25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</row>
    <row r="221" spans="1:20" x14ac:dyDescent="0.25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</row>
    <row r="222" spans="1:20" x14ac:dyDescent="0.25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</row>
    <row r="223" spans="1:20" x14ac:dyDescent="0.25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</row>
    <row r="224" spans="1:20" x14ac:dyDescent="0.25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</row>
    <row r="225" spans="1:20" x14ac:dyDescent="0.25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</row>
    <row r="226" spans="1:20" x14ac:dyDescent="0.25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</row>
    <row r="227" spans="1:20" x14ac:dyDescent="0.25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</row>
    <row r="228" spans="1:20" x14ac:dyDescent="0.25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</row>
    <row r="229" spans="1:20" x14ac:dyDescent="0.25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</row>
    <row r="230" spans="1:20" x14ac:dyDescent="0.25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</row>
    <row r="231" spans="1:20" x14ac:dyDescent="0.25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</row>
    <row r="232" spans="1:20" x14ac:dyDescent="0.25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</row>
    <row r="233" spans="1:20" x14ac:dyDescent="0.25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</row>
    <row r="234" spans="1:20" x14ac:dyDescent="0.25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</row>
    <row r="235" spans="1:20" x14ac:dyDescent="0.25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</row>
    <row r="236" spans="1:20" x14ac:dyDescent="0.25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</row>
    <row r="237" spans="1:20" x14ac:dyDescent="0.25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</row>
    <row r="238" spans="1:20" x14ac:dyDescent="0.25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</row>
    <row r="239" spans="1:20" x14ac:dyDescent="0.25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</row>
    <row r="240" spans="1:20" x14ac:dyDescent="0.25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</row>
    <row r="241" spans="1:20" x14ac:dyDescent="0.25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</row>
    <row r="242" spans="1:20" x14ac:dyDescent="0.25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</row>
    <row r="243" spans="1:20" x14ac:dyDescent="0.25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</row>
    <row r="244" spans="1:20" x14ac:dyDescent="0.25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</row>
    <row r="245" spans="1:20" x14ac:dyDescent="0.25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</row>
    <row r="246" spans="1:20" x14ac:dyDescent="0.25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</row>
    <row r="247" spans="1:20" x14ac:dyDescent="0.25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</row>
    <row r="248" spans="1:20" x14ac:dyDescent="0.25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</row>
    <row r="249" spans="1:20" x14ac:dyDescent="0.25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</row>
    <row r="250" spans="1:20" x14ac:dyDescent="0.25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</row>
    <row r="251" spans="1:20" x14ac:dyDescent="0.25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</row>
    <row r="252" spans="1:20" x14ac:dyDescent="0.25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</row>
    <row r="253" spans="1:20" x14ac:dyDescent="0.25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</row>
    <row r="254" spans="1:20" x14ac:dyDescent="0.25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</row>
    <row r="255" spans="1:20" x14ac:dyDescent="0.25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</row>
    <row r="256" spans="1:20" x14ac:dyDescent="0.25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</row>
    <row r="257" spans="1:18" x14ac:dyDescent="0.25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</row>
    <row r="258" spans="1:18" x14ac:dyDescent="0.25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</row>
    <row r="259" spans="1:18" x14ac:dyDescent="0.25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</row>
    <row r="260" spans="1:18" x14ac:dyDescent="0.25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</row>
    <row r="261" spans="1:18" x14ac:dyDescent="0.25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</row>
  </sheetData>
  <mergeCells count="823">
    <mergeCell ref="A110:A111"/>
    <mergeCell ref="C110:D110"/>
    <mergeCell ref="E110:F110"/>
    <mergeCell ref="G110:H110"/>
    <mergeCell ref="I110:J110"/>
    <mergeCell ref="K110:L110"/>
    <mergeCell ref="M110:N110"/>
    <mergeCell ref="O110:P110"/>
    <mergeCell ref="Q110:R110"/>
    <mergeCell ref="C111:D111"/>
    <mergeCell ref="E111:F111"/>
    <mergeCell ref="G111:H111"/>
    <mergeCell ref="I111:J111"/>
    <mergeCell ref="K111:L111"/>
    <mergeCell ref="M111:N111"/>
    <mergeCell ref="O111:P111"/>
    <mergeCell ref="Q111:R111"/>
    <mergeCell ref="A108:A109"/>
    <mergeCell ref="C108:D108"/>
    <mergeCell ref="E108:F108"/>
    <mergeCell ref="G108:H108"/>
    <mergeCell ref="I108:J108"/>
    <mergeCell ref="K108:L108"/>
    <mergeCell ref="M108:N108"/>
    <mergeCell ref="O108:P108"/>
    <mergeCell ref="Q108:R108"/>
    <mergeCell ref="C109:D109"/>
    <mergeCell ref="E109:F109"/>
    <mergeCell ref="G109:H109"/>
    <mergeCell ref="I109:J109"/>
    <mergeCell ref="K109:L109"/>
    <mergeCell ref="M109:N109"/>
    <mergeCell ref="O109:P109"/>
    <mergeCell ref="Q109:R109"/>
    <mergeCell ref="A106:A107"/>
    <mergeCell ref="C106:D106"/>
    <mergeCell ref="E106:F106"/>
    <mergeCell ref="G106:H106"/>
    <mergeCell ref="I106:J106"/>
    <mergeCell ref="K106:L106"/>
    <mergeCell ref="M106:N106"/>
    <mergeCell ref="O106:P106"/>
    <mergeCell ref="Q106:R106"/>
    <mergeCell ref="C107:D107"/>
    <mergeCell ref="E107:F107"/>
    <mergeCell ref="G107:H107"/>
    <mergeCell ref="I107:J107"/>
    <mergeCell ref="K107:L107"/>
    <mergeCell ref="M107:N107"/>
    <mergeCell ref="O107:P107"/>
    <mergeCell ref="Q107:R107"/>
    <mergeCell ref="A104:A105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O101:P101"/>
    <mergeCell ref="Q101:R101"/>
    <mergeCell ref="C103:D103"/>
    <mergeCell ref="E103:F103"/>
    <mergeCell ref="G103:H103"/>
    <mergeCell ref="I103:J103"/>
    <mergeCell ref="K103:L103"/>
    <mergeCell ref="M103:N103"/>
    <mergeCell ref="O103:P103"/>
    <mergeCell ref="Q103:R103"/>
    <mergeCell ref="A102:R102"/>
    <mergeCell ref="A96:A97"/>
    <mergeCell ref="O99:P99"/>
    <mergeCell ref="Q99:R99"/>
    <mergeCell ref="A100:A101"/>
    <mergeCell ref="C100:D100"/>
    <mergeCell ref="E100:F100"/>
    <mergeCell ref="G100:H100"/>
    <mergeCell ref="I100:J100"/>
    <mergeCell ref="K100:L100"/>
    <mergeCell ref="M100:N100"/>
    <mergeCell ref="O100:P100"/>
    <mergeCell ref="C99:D99"/>
    <mergeCell ref="E99:F99"/>
    <mergeCell ref="G99:H99"/>
    <mergeCell ref="I99:J99"/>
    <mergeCell ref="K99:L99"/>
    <mergeCell ref="M99:N99"/>
    <mergeCell ref="Q100:R100"/>
    <mergeCell ref="C101:D101"/>
    <mergeCell ref="E101:F101"/>
    <mergeCell ref="G101:H101"/>
    <mergeCell ref="I101:J101"/>
    <mergeCell ref="K101:L101"/>
    <mergeCell ref="M101:N101"/>
    <mergeCell ref="A98:A99"/>
    <mergeCell ref="C98:D98"/>
    <mergeCell ref="E98:F98"/>
    <mergeCell ref="G98:H98"/>
    <mergeCell ref="I98:J98"/>
    <mergeCell ref="K98:L98"/>
    <mergeCell ref="M98:N98"/>
    <mergeCell ref="O98:P98"/>
    <mergeCell ref="Q98:R98"/>
    <mergeCell ref="O95:P95"/>
    <mergeCell ref="Q95:R95"/>
    <mergeCell ref="M96:N96"/>
    <mergeCell ref="O96:P96"/>
    <mergeCell ref="Q96:R96"/>
    <mergeCell ref="C97:D97"/>
    <mergeCell ref="E97:F97"/>
    <mergeCell ref="G97:H97"/>
    <mergeCell ref="I97:J97"/>
    <mergeCell ref="K97:L97"/>
    <mergeCell ref="M97:N97"/>
    <mergeCell ref="O97:P97"/>
    <mergeCell ref="C96:D96"/>
    <mergeCell ref="E96:F96"/>
    <mergeCell ref="G96:H96"/>
    <mergeCell ref="I96:J96"/>
    <mergeCell ref="K96:L96"/>
    <mergeCell ref="Q97:R97"/>
    <mergeCell ref="A90:A91"/>
    <mergeCell ref="O93:P93"/>
    <mergeCell ref="Q93:R93"/>
    <mergeCell ref="A94:A95"/>
    <mergeCell ref="C94:D94"/>
    <mergeCell ref="E94:F94"/>
    <mergeCell ref="G94:H94"/>
    <mergeCell ref="I94:J94"/>
    <mergeCell ref="K94:L94"/>
    <mergeCell ref="M94:N94"/>
    <mergeCell ref="O94:P94"/>
    <mergeCell ref="C93:D93"/>
    <mergeCell ref="E93:F93"/>
    <mergeCell ref="G93:H93"/>
    <mergeCell ref="I93:J93"/>
    <mergeCell ref="K93:L93"/>
    <mergeCell ref="M93:N93"/>
    <mergeCell ref="Q94:R94"/>
    <mergeCell ref="C95:D95"/>
    <mergeCell ref="E95:F95"/>
    <mergeCell ref="G95:H95"/>
    <mergeCell ref="I95:J95"/>
    <mergeCell ref="K95:L95"/>
    <mergeCell ref="M95:N95"/>
    <mergeCell ref="A92:A93"/>
    <mergeCell ref="C92:D92"/>
    <mergeCell ref="E92:F92"/>
    <mergeCell ref="G92:H92"/>
    <mergeCell ref="I92:J92"/>
    <mergeCell ref="K92:L92"/>
    <mergeCell ref="M92:N92"/>
    <mergeCell ref="O92:P92"/>
    <mergeCell ref="Q92:R92"/>
    <mergeCell ref="M90:N90"/>
    <mergeCell ref="O90:P90"/>
    <mergeCell ref="Q90:R90"/>
    <mergeCell ref="C91:D91"/>
    <mergeCell ref="E91:F91"/>
    <mergeCell ref="G91:H91"/>
    <mergeCell ref="I91:J91"/>
    <mergeCell ref="K91:L91"/>
    <mergeCell ref="M91:N91"/>
    <mergeCell ref="O91:P91"/>
    <mergeCell ref="C90:D90"/>
    <mergeCell ref="E90:F90"/>
    <mergeCell ref="G90:H90"/>
    <mergeCell ref="I90:J90"/>
    <mergeCell ref="K90:L90"/>
    <mergeCell ref="Q91:R91"/>
    <mergeCell ref="Q88:R88"/>
    <mergeCell ref="C89:D89"/>
    <mergeCell ref="E89:F89"/>
    <mergeCell ref="G89:H89"/>
    <mergeCell ref="I89:J89"/>
    <mergeCell ref="K89:L89"/>
    <mergeCell ref="M89:N89"/>
    <mergeCell ref="O89:P89"/>
    <mergeCell ref="Q89:R89"/>
    <mergeCell ref="A88:A89"/>
    <mergeCell ref="C88:D88"/>
    <mergeCell ref="E88:F88"/>
    <mergeCell ref="G88:H88"/>
    <mergeCell ref="I88:J88"/>
    <mergeCell ref="K88:L88"/>
    <mergeCell ref="M88:N88"/>
    <mergeCell ref="O88:P88"/>
    <mergeCell ref="C87:D87"/>
    <mergeCell ref="E87:F87"/>
    <mergeCell ref="G87:H87"/>
    <mergeCell ref="I87:J87"/>
    <mergeCell ref="K87:L87"/>
    <mergeCell ref="M87:N87"/>
    <mergeCell ref="A86:A87"/>
    <mergeCell ref="C86:D86"/>
    <mergeCell ref="E86:F86"/>
    <mergeCell ref="G86:H86"/>
    <mergeCell ref="I86:J86"/>
    <mergeCell ref="K86:L86"/>
    <mergeCell ref="M86:N86"/>
    <mergeCell ref="O86:P86"/>
    <mergeCell ref="Q86:R86"/>
    <mergeCell ref="O87:P87"/>
    <mergeCell ref="Q87:R87"/>
    <mergeCell ref="A80:A81"/>
    <mergeCell ref="O83:P83"/>
    <mergeCell ref="Q83:R83"/>
    <mergeCell ref="A84:R84"/>
    <mergeCell ref="C85:D85"/>
    <mergeCell ref="E85:F85"/>
    <mergeCell ref="G85:H85"/>
    <mergeCell ref="I85:J85"/>
    <mergeCell ref="K85:L85"/>
    <mergeCell ref="M85:N85"/>
    <mergeCell ref="O85:P85"/>
    <mergeCell ref="C83:D83"/>
    <mergeCell ref="E83:F83"/>
    <mergeCell ref="G83:H83"/>
    <mergeCell ref="I83:J83"/>
    <mergeCell ref="K83:L83"/>
    <mergeCell ref="M83:N83"/>
    <mergeCell ref="Q85:R85"/>
    <mergeCell ref="A82:A83"/>
    <mergeCell ref="C82:D82"/>
    <mergeCell ref="E82:F82"/>
    <mergeCell ref="G82:H82"/>
    <mergeCell ref="I82:J82"/>
    <mergeCell ref="K82:L82"/>
    <mergeCell ref="M82:N82"/>
    <mergeCell ref="O82:P82"/>
    <mergeCell ref="Q82:R82"/>
    <mergeCell ref="O79:P79"/>
    <mergeCell ref="Q79:R79"/>
    <mergeCell ref="M80:N80"/>
    <mergeCell ref="O80:P80"/>
    <mergeCell ref="Q80:R80"/>
    <mergeCell ref="Q81:R81"/>
    <mergeCell ref="C81:D81"/>
    <mergeCell ref="E81:F81"/>
    <mergeCell ref="G81:H81"/>
    <mergeCell ref="I81:J81"/>
    <mergeCell ref="K81:L81"/>
    <mergeCell ref="M81:N81"/>
    <mergeCell ref="O81:P81"/>
    <mergeCell ref="C80:D80"/>
    <mergeCell ref="E80:F80"/>
    <mergeCell ref="G80:H80"/>
    <mergeCell ref="I80:J80"/>
    <mergeCell ref="K80:L80"/>
    <mergeCell ref="A74:A75"/>
    <mergeCell ref="O77:P77"/>
    <mergeCell ref="Q77:R77"/>
    <mergeCell ref="A78:A79"/>
    <mergeCell ref="C78:D78"/>
    <mergeCell ref="E78:F78"/>
    <mergeCell ref="G78:H78"/>
    <mergeCell ref="I78:J78"/>
    <mergeCell ref="K78:L78"/>
    <mergeCell ref="M78:N78"/>
    <mergeCell ref="O78:P78"/>
    <mergeCell ref="C77:D77"/>
    <mergeCell ref="E77:F77"/>
    <mergeCell ref="G77:H77"/>
    <mergeCell ref="I77:J77"/>
    <mergeCell ref="K77:L77"/>
    <mergeCell ref="M77:N77"/>
    <mergeCell ref="Q78:R78"/>
    <mergeCell ref="C79:D79"/>
    <mergeCell ref="E79:F79"/>
    <mergeCell ref="G79:H79"/>
    <mergeCell ref="I79:J79"/>
    <mergeCell ref="K79:L79"/>
    <mergeCell ref="M79:N79"/>
    <mergeCell ref="A76:A77"/>
    <mergeCell ref="C76:D76"/>
    <mergeCell ref="E76:F76"/>
    <mergeCell ref="G76:H76"/>
    <mergeCell ref="I76:J76"/>
    <mergeCell ref="K76:L76"/>
    <mergeCell ref="M76:N76"/>
    <mergeCell ref="O76:P76"/>
    <mergeCell ref="Q76:R76"/>
    <mergeCell ref="O73:P73"/>
    <mergeCell ref="Q73:R73"/>
    <mergeCell ref="M74:N74"/>
    <mergeCell ref="O74:P74"/>
    <mergeCell ref="Q74:R74"/>
    <mergeCell ref="C75:D75"/>
    <mergeCell ref="E75:F75"/>
    <mergeCell ref="G75:H75"/>
    <mergeCell ref="I75:J75"/>
    <mergeCell ref="K75:L75"/>
    <mergeCell ref="M75:N75"/>
    <mergeCell ref="O75:P75"/>
    <mergeCell ref="C74:D74"/>
    <mergeCell ref="E74:F74"/>
    <mergeCell ref="G74:H74"/>
    <mergeCell ref="I74:J74"/>
    <mergeCell ref="K74:L74"/>
    <mergeCell ref="Q75:R75"/>
    <mergeCell ref="A68:A69"/>
    <mergeCell ref="O71:P71"/>
    <mergeCell ref="Q71:R71"/>
    <mergeCell ref="A72:A73"/>
    <mergeCell ref="C72:D72"/>
    <mergeCell ref="E72:F72"/>
    <mergeCell ref="G72:H72"/>
    <mergeCell ref="I72:J72"/>
    <mergeCell ref="K72:L72"/>
    <mergeCell ref="M72:N72"/>
    <mergeCell ref="O72:P72"/>
    <mergeCell ref="C71:D71"/>
    <mergeCell ref="E71:F71"/>
    <mergeCell ref="G71:H71"/>
    <mergeCell ref="I71:J71"/>
    <mergeCell ref="K71:L71"/>
    <mergeCell ref="M71:N71"/>
    <mergeCell ref="Q72:R72"/>
    <mergeCell ref="C73:D73"/>
    <mergeCell ref="E73:F73"/>
    <mergeCell ref="G73:H73"/>
    <mergeCell ref="I73:J73"/>
    <mergeCell ref="K73:L73"/>
    <mergeCell ref="M73:N73"/>
    <mergeCell ref="A70:A71"/>
    <mergeCell ref="C70:D70"/>
    <mergeCell ref="E70:F70"/>
    <mergeCell ref="G70:H70"/>
    <mergeCell ref="I70:J70"/>
    <mergeCell ref="K70:L70"/>
    <mergeCell ref="M70:N70"/>
    <mergeCell ref="O70:P70"/>
    <mergeCell ref="Q70:R70"/>
    <mergeCell ref="M68:N68"/>
    <mergeCell ref="O68:P68"/>
    <mergeCell ref="Q68:R68"/>
    <mergeCell ref="C69:D69"/>
    <mergeCell ref="E69:F69"/>
    <mergeCell ref="G69:H69"/>
    <mergeCell ref="I69:J69"/>
    <mergeCell ref="K69:L69"/>
    <mergeCell ref="M69:N69"/>
    <mergeCell ref="O69:P69"/>
    <mergeCell ref="C68:D68"/>
    <mergeCell ref="E68:F68"/>
    <mergeCell ref="G68:H68"/>
    <mergeCell ref="I68:J68"/>
    <mergeCell ref="K68:L68"/>
    <mergeCell ref="Q69:R69"/>
    <mergeCell ref="A66:R66"/>
    <mergeCell ref="C67:D67"/>
    <mergeCell ref="E67:F67"/>
    <mergeCell ref="G67:H67"/>
    <mergeCell ref="I67:J67"/>
    <mergeCell ref="K67:L67"/>
    <mergeCell ref="M67:N67"/>
    <mergeCell ref="O67:P67"/>
    <mergeCell ref="Q67:R67"/>
    <mergeCell ref="A61:B61"/>
    <mergeCell ref="C61:D61"/>
    <mergeCell ref="E61:F61"/>
    <mergeCell ref="G61:H61"/>
    <mergeCell ref="I61:J61"/>
    <mergeCell ref="K61:L61"/>
    <mergeCell ref="M61:N61"/>
    <mergeCell ref="O61:P61"/>
    <mergeCell ref="Q61:R61"/>
    <mergeCell ref="M59:N59"/>
    <mergeCell ref="O59:P59"/>
    <mergeCell ref="Q59:R59"/>
    <mergeCell ref="A60:B60"/>
    <mergeCell ref="C60:D60"/>
    <mergeCell ref="E60:F60"/>
    <mergeCell ref="G60:H60"/>
    <mergeCell ref="I60:J60"/>
    <mergeCell ref="K60:L60"/>
    <mergeCell ref="M60:N60"/>
    <mergeCell ref="A59:B59"/>
    <mergeCell ref="C59:D59"/>
    <mergeCell ref="E59:F59"/>
    <mergeCell ref="G59:H59"/>
    <mergeCell ref="I59:J59"/>
    <mergeCell ref="K59:L59"/>
    <mergeCell ref="O60:P60"/>
    <mergeCell ref="Q60:R60"/>
    <mergeCell ref="O57:P57"/>
    <mergeCell ref="Q57:R57"/>
    <mergeCell ref="C58:D58"/>
    <mergeCell ref="E58:F58"/>
    <mergeCell ref="G58:H58"/>
    <mergeCell ref="I58:J58"/>
    <mergeCell ref="K58:L58"/>
    <mergeCell ref="M58:N58"/>
    <mergeCell ref="O58:P58"/>
    <mergeCell ref="Q58:R58"/>
    <mergeCell ref="C57:D57"/>
    <mergeCell ref="E57:F57"/>
    <mergeCell ref="G57:H57"/>
    <mergeCell ref="I57:J57"/>
    <mergeCell ref="K57:L57"/>
    <mergeCell ref="M57:N57"/>
    <mergeCell ref="O55:P55"/>
    <mergeCell ref="Q55:R55"/>
    <mergeCell ref="C56:D56"/>
    <mergeCell ref="E56:F56"/>
    <mergeCell ref="G56:H56"/>
    <mergeCell ref="I56:J56"/>
    <mergeCell ref="K56:L56"/>
    <mergeCell ref="M56:N56"/>
    <mergeCell ref="O56:P56"/>
    <mergeCell ref="Q56:R56"/>
    <mergeCell ref="C55:D55"/>
    <mergeCell ref="E55:F55"/>
    <mergeCell ref="G55:H55"/>
    <mergeCell ref="I55:J55"/>
    <mergeCell ref="K55:L55"/>
    <mergeCell ref="M55:N55"/>
    <mergeCell ref="O53:P53"/>
    <mergeCell ref="Q53:R53"/>
    <mergeCell ref="C54:D54"/>
    <mergeCell ref="E54:F54"/>
    <mergeCell ref="G54:H54"/>
    <mergeCell ref="I54:J54"/>
    <mergeCell ref="K54:L54"/>
    <mergeCell ref="M54:N54"/>
    <mergeCell ref="O54:P54"/>
    <mergeCell ref="Q54:R54"/>
    <mergeCell ref="C53:D53"/>
    <mergeCell ref="E53:F53"/>
    <mergeCell ref="G53:H53"/>
    <mergeCell ref="I53:J53"/>
    <mergeCell ref="K53:L53"/>
    <mergeCell ref="M53:N53"/>
    <mergeCell ref="O51:P51"/>
    <mergeCell ref="Q51:R51"/>
    <mergeCell ref="C52:D52"/>
    <mergeCell ref="E52:F52"/>
    <mergeCell ref="G52:H52"/>
    <mergeCell ref="I52:J52"/>
    <mergeCell ref="K52:L52"/>
    <mergeCell ref="M52:N52"/>
    <mergeCell ref="O52:P52"/>
    <mergeCell ref="Q52:R52"/>
    <mergeCell ref="C51:D51"/>
    <mergeCell ref="E51:F51"/>
    <mergeCell ref="G51:H51"/>
    <mergeCell ref="I51:J51"/>
    <mergeCell ref="K51:L51"/>
    <mergeCell ref="M51:N51"/>
    <mergeCell ref="O49:P49"/>
    <mergeCell ref="Q49:R49"/>
    <mergeCell ref="C50:D50"/>
    <mergeCell ref="E50:F50"/>
    <mergeCell ref="G50:H50"/>
    <mergeCell ref="I50:J50"/>
    <mergeCell ref="K50:L50"/>
    <mergeCell ref="M50:N50"/>
    <mergeCell ref="O50:P50"/>
    <mergeCell ref="Q50:R50"/>
    <mergeCell ref="C49:D49"/>
    <mergeCell ref="E49:F49"/>
    <mergeCell ref="G49:H49"/>
    <mergeCell ref="I49:J49"/>
    <mergeCell ref="K49:L49"/>
    <mergeCell ref="M49:N49"/>
    <mergeCell ref="O47:P47"/>
    <mergeCell ref="Q47:R47"/>
    <mergeCell ref="C48:D48"/>
    <mergeCell ref="E48:F48"/>
    <mergeCell ref="G48:H48"/>
    <mergeCell ref="I48:J48"/>
    <mergeCell ref="K48:L48"/>
    <mergeCell ref="M48:N48"/>
    <mergeCell ref="O48:P48"/>
    <mergeCell ref="Q48:R48"/>
    <mergeCell ref="C47:D47"/>
    <mergeCell ref="E47:F47"/>
    <mergeCell ref="G47:H47"/>
    <mergeCell ref="I47:J47"/>
    <mergeCell ref="K47:L47"/>
    <mergeCell ref="M47:N47"/>
    <mergeCell ref="O40:P40"/>
    <mergeCell ref="Q40:R40"/>
    <mergeCell ref="C46:D46"/>
    <mergeCell ref="E46:F46"/>
    <mergeCell ref="G46:H46"/>
    <mergeCell ref="I46:J46"/>
    <mergeCell ref="K46:L46"/>
    <mergeCell ref="M46:N46"/>
    <mergeCell ref="O46:P46"/>
    <mergeCell ref="Q46:R46"/>
    <mergeCell ref="C40:D40"/>
    <mergeCell ref="E40:F40"/>
    <mergeCell ref="G40:H40"/>
    <mergeCell ref="I40:J40"/>
    <mergeCell ref="K40:L40"/>
    <mergeCell ref="M40:N40"/>
    <mergeCell ref="O38:P38"/>
    <mergeCell ref="Q38:R38"/>
    <mergeCell ref="C39:D39"/>
    <mergeCell ref="E39:F39"/>
    <mergeCell ref="G39:H39"/>
    <mergeCell ref="I39:J39"/>
    <mergeCell ref="K39:L39"/>
    <mergeCell ref="M39:N39"/>
    <mergeCell ref="O39:P39"/>
    <mergeCell ref="Q39:R39"/>
    <mergeCell ref="C38:D38"/>
    <mergeCell ref="E38:F38"/>
    <mergeCell ref="G38:H38"/>
    <mergeCell ref="I38:J38"/>
    <mergeCell ref="K38:L38"/>
    <mergeCell ref="M38:N38"/>
    <mergeCell ref="O36:P36"/>
    <mergeCell ref="Q36:R36"/>
    <mergeCell ref="C37:D37"/>
    <mergeCell ref="E37:F37"/>
    <mergeCell ref="G37:H37"/>
    <mergeCell ref="I37:J37"/>
    <mergeCell ref="K37:L37"/>
    <mergeCell ref="M37:N37"/>
    <mergeCell ref="O37:P37"/>
    <mergeCell ref="Q37:R37"/>
    <mergeCell ref="C36:D36"/>
    <mergeCell ref="E36:F36"/>
    <mergeCell ref="G36:H36"/>
    <mergeCell ref="I36:J36"/>
    <mergeCell ref="K36:L36"/>
    <mergeCell ref="M36:N36"/>
    <mergeCell ref="O34:P34"/>
    <mergeCell ref="Q34:R34"/>
    <mergeCell ref="C35:D35"/>
    <mergeCell ref="E35:F35"/>
    <mergeCell ref="G35:H35"/>
    <mergeCell ref="I35:J35"/>
    <mergeCell ref="K35:L35"/>
    <mergeCell ref="M35:N35"/>
    <mergeCell ref="O35:P35"/>
    <mergeCell ref="Q35:R35"/>
    <mergeCell ref="C34:D34"/>
    <mergeCell ref="E34:F34"/>
    <mergeCell ref="G34:H34"/>
    <mergeCell ref="I34:J34"/>
    <mergeCell ref="K34:L34"/>
    <mergeCell ref="M34:N34"/>
    <mergeCell ref="O32:P32"/>
    <mergeCell ref="Q32:R32"/>
    <mergeCell ref="C33:D33"/>
    <mergeCell ref="E33:F33"/>
    <mergeCell ref="G33:H33"/>
    <mergeCell ref="I33:J33"/>
    <mergeCell ref="K33:L33"/>
    <mergeCell ref="M33:N33"/>
    <mergeCell ref="O33:P33"/>
    <mergeCell ref="Q33:R33"/>
    <mergeCell ref="C32:D32"/>
    <mergeCell ref="E32:F32"/>
    <mergeCell ref="G32:H32"/>
    <mergeCell ref="I32:J32"/>
    <mergeCell ref="K32:L32"/>
    <mergeCell ref="M32:N32"/>
    <mergeCell ref="O30:P30"/>
    <mergeCell ref="Q30:R30"/>
    <mergeCell ref="C31:D31"/>
    <mergeCell ref="E31:F31"/>
    <mergeCell ref="G31:H31"/>
    <mergeCell ref="I31:J31"/>
    <mergeCell ref="K31:L31"/>
    <mergeCell ref="M31:N31"/>
    <mergeCell ref="O31:P31"/>
    <mergeCell ref="Q31:R31"/>
    <mergeCell ref="C30:D30"/>
    <mergeCell ref="E30:F30"/>
    <mergeCell ref="G30:H30"/>
    <mergeCell ref="I30:J30"/>
    <mergeCell ref="K30:L30"/>
    <mergeCell ref="M30:N30"/>
    <mergeCell ref="O28:P28"/>
    <mergeCell ref="Q28:R28"/>
    <mergeCell ref="C29:D29"/>
    <mergeCell ref="E29:F29"/>
    <mergeCell ref="G29:H29"/>
    <mergeCell ref="I29:J29"/>
    <mergeCell ref="K29:L29"/>
    <mergeCell ref="M29:N29"/>
    <mergeCell ref="O29:P29"/>
    <mergeCell ref="Q29:R29"/>
    <mergeCell ref="C28:D28"/>
    <mergeCell ref="E28:F28"/>
    <mergeCell ref="G28:H28"/>
    <mergeCell ref="I28:J28"/>
    <mergeCell ref="K28:L28"/>
    <mergeCell ref="M28:N28"/>
    <mergeCell ref="O26:P26"/>
    <mergeCell ref="Q26:R26"/>
    <mergeCell ref="C27:D27"/>
    <mergeCell ref="E27:F27"/>
    <mergeCell ref="G27:H27"/>
    <mergeCell ref="I27:J27"/>
    <mergeCell ref="K27:L27"/>
    <mergeCell ref="M27:N27"/>
    <mergeCell ref="O27:P27"/>
    <mergeCell ref="Q27:R27"/>
    <mergeCell ref="C26:D26"/>
    <mergeCell ref="E26:F26"/>
    <mergeCell ref="G26:H26"/>
    <mergeCell ref="I26:J26"/>
    <mergeCell ref="K26:L26"/>
    <mergeCell ref="M26:N26"/>
    <mergeCell ref="O24:P24"/>
    <mergeCell ref="Q24:R24"/>
    <mergeCell ref="C25:D25"/>
    <mergeCell ref="E25:F25"/>
    <mergeCell ref="G25:H25"/>
    <mergeCell ref="I25:J25"/>
    <mergeCell ref="K25:L25"/>
    <mergeCell ref="M25:N25"/>
    <mergeCell ref="O25:P25"/>
    <mergeCell ref="Q25:R25"/>
    <mergeCell ref="C24:D24"/>
    <mergeCell ref="E24:F24"/>
    <mergeCell ref="G24:H24"/>
    <mergeCell ref="I24:J24"/>
    <mergeCell ref="K24:L24"/>
    <mergeCell ref="M24:N24"/>
    <mergeCell ref="A19:A20"/>
    <mergeCell ref="O22:P22"/>
    <mergeCell ref="Q22:R22"/>
    <mergeCell ref="C23:D23"/>
    <mergeCell ref="E23:F23"/>
    <mergeCell ref="G23:H23"/>
    <mergeCell ref="I23:J23"/>
    <mergeCell ref="K23:L23"/>
    <mergeCell ref="M23:N23"/>
    <mergeCell ref="O23:P23"/>
    <mergeCell ref="Q23:R23"/>
    <mergeCell ref="C22:D22"/>
    <mergeCell ref="E22:F22"/>
    <mergeCell ref="G22:H22"/>
    <mergeCell ref="I22:J22"/>
    <mergeCell ref="K22:L22"/>
    <mergeCell ref="M22:N22"/>
    <mergeCell ref="A21:A22"/>
    <mergeCell ref="C21:D21"/>
    <mergeCell ref="E21:F21"/>
    <mergeCell ref="G21:H21"/>
    <mergeCell ref="I21:J21"/>
    <mergeCell ref="K21:L21"/>
    <mergeCell ref="M21:N21"/>
    <mergeCell ref="O21:P21"/>
    <mergeCell ref="Q21:R21"/>
    <mergeCell ref="O18:P18"/>
    <mergeCell ref="Q18:R18"/>
    <mergeCell ref="M19:N19"/>
    <mergeCell ref="O19:P19"/>
    <mergeCell ref="Q19:R19"/>
    <mergeCell ref="C20:D20"/>
    <mergeCell ref="E20:F20"/>
    <mergeCell ref="G20:H20"/>
    <mergeCell ref="I20:J20"/>
    <mergeCell ref="K20:L20"/>
    <mergeCell ref="M20:N20"/>
    <mergeCell ref="O20:P20"/>
    <mergeCell ref="C19:D19"/>
    <mergeCell ref="E19:F19"/>
    <mergeCell ref="G19:H19"/>
    <mergeCell ref="I19:J19"/>
    <mergeCell ref="K19:L19"/>
    <mergeCell ref="Q20:R20"/>
    <mergeCell ref="A13:A14"/>
    <mergeCell ref="O16:P16"/>
    <mergeCell ref="Q16:R16"/>
    <mergeCell ref="A17:A18"/>
    <mergeCell ref="C17:D17"/>
    <mergeCell ref="E17:F17"/>
    <mergeCell ref="G17:H17"/>
    <mergeCell ref="I17:J17"/>
    <mergeCell ref="K17:L17"/>
    <mergeCell ref="M17:N17"/>
    <mergeCell ref="O17:P17"/>
    <mergeCell ref="C16:D16"/>
    <mergeCell ref="E16:F16"/>
    <mergeCell ref="G16:H16"/>
    <mergeCell ref="I16:J16"/>
    <mergeCell ref="K16:L16"/>
    <mergeCell ref="M16:N16"/>
    <mergeCell ref="Q17:R17"/>
    <mergeCell ref="C18:D18"/>
    <mergeCell ref="E18:F18"/>
    <mergeCell ref="G18:H18"/>
    <mergeCell ref="I18:J18"/>
    <mergeCell ref="K18:L18"/>
    <mergeCell ref="M18:N18"/>
    <mergeCell ref="A15:A16"/>
    <mergeCell ref="C15:D15"/>
    <mergeCell ref="E15:F15"/>
    <mergeCell ref="G15:H15"/>
    <mergeCell ref="I15:J15"/>
    <mergeCell ref="K15:L15"/>
    <mergeCell ref="M15:N15"/>
    <mergeCell ref="O15:P15"/>
    <mergeCell ref="Q15:R15"/>
    <mergeCell ref="O12:P12"/>
    <mergeCell ref="Q12:R12"/>
    <mergeCell ref="M13:N13"/>
    <mergeCell ref="O13:P13"/>
    <mergeCell ref="Q13:R13"/>
    <mergeCell ref="C14:D14"/>
    <mergeCell ref="E14:F14"/>
    <mergeCell ref="G14:H14"/>
    <mergeCell ref="I14:J14"/>
    <mergeCell ref="K14:L14"/>
    <mergeCell ref="M14:N14"/>
    <mergeCell ref="O14:P14"/>
    <mergeCell ref="C13:D13"/>
    <mergeCell ref="E13:F13"/>
    <mergeCell ref="G13:H13"/>
    <mergeCell ref="I13:J13"/>
    <mergeCell ref="K13:L13"/>
    <mergeCell ref="Q14:R14"/>
    <mergeCell ref="A5:A6"/>
    <mergeCell ref="O10:P10"/>
    <mergeCell ref="Q10:R10"/>
    <mergeCell ref="A11:A12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  <mergeCell ref="K10:L10"/>
    <mergeCell ref="M10:N10"/>
    <mergeCell ref="Q11:R11"/>
    <mergeCell ref="C12:D12"/>
    <mergeCell ref="E12:F12"/>
    <mergeCell ref="G12:H12"/>
    <mergeCell ref="I12:J12"/>
    <mergeCell ref="K12:L12"/>
    <mergeCell ref="M12:N12"/>
    <mergeCell ref="A9:A10"/>
    <mergeCell ref="C9:D9"/>
    <mergeCell ref="E9:F9"/>
    <mergeCell ref="G9:H9"/>
    <mergeCell ref="I9:J9"/>
    <mergeCell ref="K9:L9"/>
    <mergeCell ref="M9:N9"/>
    <mergeCell ref="O9:P9"/>
    <mergeCell ref="Q9:R9"/>
    <mergeCell ref="K4:L4"/>
    <mergeCell ref="M4:N4"/>
    <mergeCell ref="O4:P4"/>
    <mergeCell ref="Q4:R4"/>
    <mergeCell ref="M5:N5"/>
    <mergeCell ref="O5:P5"/>
    <mergeCell ref="Q5:R5"/>
    <mergeCell ref="C6:D6"/>
    <mergeCell ref="E6:F6"/>
    <mergeCell ref="G6:H6"/>
    <mergeCell ref="I6:J6"/>
    <mergeCell ref="K6:L6"/>
    <mergeCell ref="M6:N6"/>
    <mergeCell ref="O6:P6"/>
    <mergeCell ref="C5:D5"/>
    <mergeCell ref="E5:F5"/>
    <mergeCell ref="G5:H5"/>
    <mergeCell ref="I5:J5"/>
    <mergeCell ref="K5:L5"/>
    <mergeCell ref="Q6:R6"/>
    <mergeCell ref="A62:R63"/>
    <mergeCell ref="A1:R1"/>
    <mergeCell ref="G64:H64"/>
    <mergeCell ref="I64:J64"/>
    <mergeCell ref="K64:L64"/>
    <mergeCell ref="M64:N64"/>
    <mergeCell ref="O64:P64"/>
    <mergeCell ref="Q64:R64"/>
    <mergeCell ref="C65:D65"/>
    <mergeCell ref="E65:F65"/>
    <mergeCell ref="G65:H65"/>
    <mergeCell ref="I65:J65"/>
    <mergeCell ref="K65:L65"/>
    <mergeCell ref="M65:N65"/>
    <mergeCell ref="O65:P65"/>
    <mergeCell ref="Q65:R65"/>
    <mergeCell ref="A64:A65"/>
    <mergeCell ref="C64:D64"/>
    <mergeCell ref="E64:F64"/>
    <mergeCell ref="A3:R3"/>
    <mergeCell ref="C4:D4"/>
    <mergeCell ref="E4:F4"/>
    <mergeCell ref="G4:H4"/>
    <mergeCell ref="I4:J4"/>
    <mergeCell ref="K7:L7"/>
    <mergeCell ref="M7:N7"/>
    <mergeCell ref="M8:N8"/>
    <mergeCell ref="O7:P7"/>
    <mergeCell ref="O8:P8"/>
    <mergeCell ref="K8:L8"/>
    <mergeCell ref="Q7:R7"/>
    <mergeCell ref="Q8:R8"/>
    <mergeCell ref="A7:A8"/>
    <mergeCell ref="C7:D7"/>
    <mergeCell ref="C8:D8"/>
    <mergeCell ref="E7:F7"/>
    <mergeCell ref="E8:F8"/>
    <mergeCell ref="G7:H7"/>
    <mergeCell ref="G8:H8"/>
    <mergeCell ref="I7:J7"/>
    <mergeCell ref="I8:J8"/>
  </mergeCells>
  <conditionalFormatting sqref="C5:P5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:P6 C7:C8 E7:E8 G7:G8 I7:I8 K7:K8 O7:O8 M7:M8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:P9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:P10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1:P11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2:P12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:P13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5:P15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6:P16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7:P17"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:P18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9:P19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0:P20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1:P21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1:P61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0:P60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4:P36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4:N36">
    <cfRule type="colorScale" priority="1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4:L36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:J36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4:H36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4:F36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4:D36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7:P37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7:N37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7:L37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7:J37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7:H37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F37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7:D37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8:P68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9:P69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0:P70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1:P71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2:P72">
    <cfRule type="colorScale" priority="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3:P73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4:P74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5:P75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6:P76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7:P77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8:P78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9:N79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0:P80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1:P81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2:P82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79:P79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6:P86">
    <cfRule type="colorScale" priority="50">
      <colorScale>
        <cfvo type="min"/>
        <cfvo type="percentile" val="50"/>
        <cfvo type="max"/>
        <color rgb="FFFF0000"/>
        <color rgb="FFFFEB84"/>
        <color rgb="FF00B050"/>
      </colorScale>
    </cfRule>
    <cfRule type="colorScale" priority="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7:P87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8:P88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9:P89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0:P90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1:P91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2:P92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3:P93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4:P94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5:P95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6:P96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7:N97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8:P98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9:P99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0:P100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7:P97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7:P97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01:P101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4:P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">
      <colorScale>
        <cfvo type="min"/>
        <cfvo type="percentile" val="50"/>
        <cfvo type="max"/>
        <color rgb="FF00B050"/>
        <color rgb="FFFFEB84"/>
        <color rgb="FFFF0000"/>
      </colorScale>
    </cfRule>
  </conditionalFormatting>
  <conditionalFormatting sqref="O97:P97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4:P10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5:P10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6:P10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7:P10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8:P10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9:P10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10:P11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11:P11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:R3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4:D37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4:F3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4:H3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4:J3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4:L3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4:N3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4:P3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9:P7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83:P8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7:P9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8740157480314965" right="0.39370078740157483" top="0.78740157480314965" bottom="0.78740157480314965" header="0.31496062992125984" footer="0.31496062992125984"/>
  <pageSetup paperSize="9" scale="11" fitToHeight="0" orientation="portrait" verticalDpi="0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11.05.2025</vt:lpstr>
      <vt:lpstr>Основная информация</vt:lpstr>
      <vt:lpstr>Основная информация цвет</vt:lpstr>
      <vt:lpstr>'11.05.2025'!Область_печати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OgbWar</dc:creator>
  <cp:lastModifiedBy>Алексей Мелешко</cp:lastModifiedBy>
  <cp:lastPrinted>2025-05-12T13:08:49Z</cp:lastPrinted>
  <dcterms:created xsi:type="dcterms:W3CDTF">2012-09-01T11:19:26Z</dcterms:created>
  <dcterms:modified xsi:type="dcterms:W3CDTF">2025-05-12T13:11:36Z</dcterms:modified>
</cp:coreProperties>
</file>